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440" windowHeight="7695" activeTab="1"/>
  </bookViews>
  <sheets>
    <sheet name="Theo xưởng" sheetId="21" r:id="rId1"/>
    <sheet name="Theo ten_V3" sheetId="20" r:id="rId2"/>
    <sheet name="Theo lớp" sheetId="5" r:id="rId3"/>
  </sheets>
  <calcPr calcId="144525"/>
</workbook>
</file>

<file path=xl/calcChain.xml><?xml version="1.0" encoding="utf-8"?>
<calcChain xmlns="http://schemas.openxmlformats.org/spreadsheetml/2006/main">
  <c r="O220" i="20" l="1"/>
  <c r="K220" i="20"/>
  <c r="N220" i="20" s="1"/>
  <c r="Q222" i="20"/>
  <c r="S222" i="20" s="1"/>
  <c r="O222" i="20"/>
  <c r="N222" i="20"/>
  <c r="K222" i="20"/>
  <c r="R222" i="20" s="1"/>
  <c r="Q221" i="20"/>
  <c r="O221" i="20"/>
  <c r="N221" i="20"/>
  <c r="K221" i="20"/>
  <c r="R221" i="20" s="1"/>
  <c r="O219" i="20"/>
  <c r="K219" i="20"/>
  <c r="R219" i="20" s="1"/>
  <c r="S221" i="20" l="1"/>
  <c r="Q220" i="20"/>
  <c r="S220" i="20" s="1"/>
  <c r="N219" i="20"/>
  <c r="Q219" i="20"/>
  <c r="S219" i="20" s="1"/>
  <c r="R220" i="20"/>
  <c r="S106" i="5"/>
  <c r="O28" i="20"/>
  <c r="K28" i="20"/>
  <c r="Q28" i="20" s="1"/>
  <c r="S223" i="20" l="1"/>
  <c r="U223" i="20" s="1"/>
  <c r="R28" i="20"/>
  <c r="S28" i="20" s="1"/>
  <c r="N28" i="20"/>
  <c r="O105" i="5"/>
  <c r="K105" i="5"/>
  <c r="Q105" i="5" s="1"/>
  <c r="O216" i="20"/>
  <c r="K216" i="20"/>
  <c r="N216" i="20" s="1"/>
  <c r="O209" i="20"/>
  <c r="K209" i="20"/>
  <c r="Q209" i="20" s="1"/>
  <c r="O208" i="20"/>
  <c r="K208" i="20"/>
  <c r="R208" i="20" s="1"/>
  <c r="K3" i="21"/>
  <c r="N3" i="21" s="1"/>
  <c r="O3" i="21"/>
  <c r="K45" i="21"/>
  <c r="N45" i="21" s="1"/>
  <c r="O45" i="21"/>
  <c r="O44" i="21"/>
  <c r="K44" i="21"/>
  <c r="N44" i="21" s="1"/>
  <c r="Q208" i="20" l="1"/>
  <c r="S208" i="20" s="1"/>
  <c r="R105" i="5"/>
  <c r="S105" i="5" s="1"/>
  <c r="N105" i="5"/>
  <c r="Q216" i="20"/>
  <c r="R216" i="20"/>
  <c r="N208" i="20"/>
  <c r="R209" i="20"/>
  <c r="S209" i="20" s="1"/>
  <c r="N209" i="20"/>
  <c r="R3" i="21"/>
  <c r="Q45" i="21"/>
  <c r="Q3" i="21"/>
  <c r="R45" i="21"/>
  <c r="R44" i="21"/>
  <c r="Q44" i="21"/>
  <c r="O65" i="21"/>
  <c r="K65" i="21"/>
  <c r="N65" i="21" s="1"/>
  <c r="K63" i="21"/>
  <c r="R63" i="21" s="1"/>
  <c r="K64" i="21"/>
  <c r="N64" i="21" s="1"/>
  <c r="O64" i="21"/>
  <c r="O41" i="21"/>
  <c r="K41" i="21"/>
  <c r="N41" i="21" s="1"/>
  <c r="K40" i="21"/>
  <c r="N40" i="21" s="1"/>
  <c r="O40" i="21"/>
  <c r="K104" i="5"/>
  <c r="R104" i="5" s="1"/>
  <c r="O103" i="5"/>
  <c r="K103" i="5"/>
  <c r="N103" i="5" s="1"/>
  <c r="Q102" i="5"/>
  <c r="O102" i="5"/>
  <c r="K102" i="5"/>
  <c r="N102" i="5" s="1"/>
  <c r="O101" i="5"/>
  <c r="K101" i="5"/>
  <c r="N101" i="5" s="1"/>
  <c r="O99" i="5"/>
  <c r="K99" i="5"/>
  <c r="Q99" i="5" s="1"/>
  <c r="O40" i="20"/>
  <c r="K40" i="20"/>
  <c r="N40" i="20" s="1"/>
  <c r="O75" i="20"/>
  <c r="K75" i="20"/>
  <c r="N75" i="20" s="1"/>
  <c r="K76" i="20"/>
  <c r="R76" i="20" s="1"/>
  <c r="S76" i="20" s="1"/>
  <c r="O76" i="20"/>
  <c r="K19" i="20"/>
  <c r="R19" i="20" s="1"/>
  <c r="O61" i="20"/>
  <c r="K61" i="20"/>
  <c r="N61" i="20" s="1"/>
  <c r="O213" i="20"/>
  <c r="K213" i="20"/>
  <c r="N213" i="20" s="1"/>
  <c r="O160" i="21"/>
  <c r="K160" i="21"/>
  <c r="Q160" i="21" s="1"/>
  <c r="O157" i="21"/>
  <c r="K157" i="21"/>
  <c r="Q157" i="21" s="1"/>
  <c r="O87" i="21"/>
  <c r="K87" i="21"/>
  <c r="O86" i="21"/>
  <c r="K86" i="21"/>
  <c r="O102" i="21"/>
  <c r="K102" i="21"/>
  <c r="O99" i="21"/>
  <c r="K99" i="21"/>
  <c r="O79" i="21"/>
  <c r="K79" i="21"/>
  <c r="R79" i="21" s="1"/>
  <c r="O78" i="21"/>
  <c r="K78" i="21"/>
  <c r="Q78" i="21" s="1"/>
  <c r="O75" i="21"/>
  <c r="K75" i="21"/>
  <c r="Q75" i="21" s="1"/>
  <c r="O98" i="21"/>
  <c r="K98" i="21"/>
  <c r="O74" i="21"/>
  <c r="K74" i="21"/>
  <c r="Q74" i="21" s="1"/>
  <c r="O95" i="21"/>
  <c r="K95" i="21"/>
  <c r="O94" i="21"/>
  <c r="K94" i="21"/>
  <c r="O107" i="21"/>
  <c r="K107" i="21"/>
  <c r="O154" i="21"/>
  <c r="K154" i="21"/>
  <c r="Q154" i="21" s="1"/>
  <c r="O153" i="21"/>
  <c r="K153" i="21"/>
  <c r="Q153" i="21" s="1"/>
  <c r="S153" i="21" s="1"/>
  <c r="O152" i="21"/>
  <c r="K152" i="21"/>
  <c r="Q152" i="21" s="1"/>
  <c r="O151" i="21"/>
  <c r="K151" i="21"/>
  <c r="Q151" i="21" s="1"/>
  <c r="O89" i="21"/>
  <c r="K89" i="21"/>
  <c r="O88" i="21"/>
  <c r="K88" i="21"/>
  <c r="O105" i="21"/>
  <c r="K105" i="21"/>
  <c r="O148" i="21"/>
  <c r="K148" i="21"/>
  <c r="R148" i="21" s="1"/>
  <c r="O147" i="21"/>
  <c r="K147" i="21"/>
  <c r="R147" i="21" s="1"/>
  <c r="O146" i="21"/>
  <c r="K146" i="21"/>
  <c r="Q146" i="21" s="1"/>
  <c r="S146" i="21" s="1"/>
  <c r="O145" i="21"/>
  <c r="K145" i="21"/>
  <c r="R145" i="21" s="1"/>
  <c r="O85" i="21"/>
  <c r="K85" i="21"/>
  <c r="O84" i="21"/>
  <c r="K84" i="21"/>
  <c r="O103" i="21"/>
  <c r="K103" i="21"/>
  <c r="O142" i="21"/>
  <c r="K142" i="21"/>
  <c r="R142" i="21" s="1"/>
  <c r="O141" i="21"/>
  <c r="K141" i="21"/>
  <c r="R141" i="21" s="1"/>
  <c r="O140" i="21"/>
  <c r="K140" i="21"/>
  <c r="R140" i="21" s="1"/>
  <c r="O139" i="21"/>
  <c r="K139" i="21"/>
  <c r="R139" i="21" s="1"/>
  <c r="O93" i="21"/>
  <c r="K93" i="21"/>
  <c r="O92" i="21"/>
  <c r="K92" i="21"/>
  <c r="O106" i="21"/>
  <c r="K106" i="21"/>
  <c r="O135" i="21"/>
  <c r="K135" i="21"/>
  <c r="R135" i="21" s="1"/>
  <c r="O134" i="21"/>
  <c r="K134" i="21"/>
  <c r="R134" i="21" s="1"/>
  <c r="O133" i="21"/>
  <c r="K133" i="21"/>
  <c r="R133" i="21" s="1"/>
  <c r="O132" i="21"/>
  <c r="K132" i="21"/>
  <c r="Q132" i="21" s="1"/>
  <c r="O91" i="21"/>
  <c r="K91" i="21"/>
  <c r="O90" i="21"/>
  <c r="K90" i="21"/>
  <c r="O104" i="21"/>
  <c r="K104" i="21"/>
  <c r="O128" i="21"/>
  <c r="K128" i="21"/>
  <c r="O127" i="21"/>
  <c r="K127" i="21"/>
  <c r="O126" i="21"/>
  <c r="K126" i="21"/>
  <c r="R126" i="21" s="1"/>
  <c r="O125" i="21"/>
  <c r="K125" i="21"/>
  <c r="R125" i="21" s="1"/>
  <c r="O43" i="21"/>
  <c r="K43" i="21"/>
  <c r="Q43" i="21" s="1"/>
  <c r="O57" i="21"/>
  <c r="K57" i="21"/>
  <c r="Q57" i="21" s="1"/>
  <c r="O12" i="21"/>
  <c r="K12" i="21"/>
  <c r="Q12" i="21" s="1"/>
  <c r="O39" i="21"/>
  <c r="K39" i="21"/>
  <c r="Q39" i="21" s="1"/>
  <c r="O26" i="21"/>
  <c r="K26" i="21"/>
  <c r="Q26" i="21" s="1"/>
  <c r="O25" i="21"/>
  <c r="K25" i="21"/>
  <c r="Q25" i="21" s="1"/>
  <c r="K52" i="21"/>
  <c r="R52" i="21" s="1"/>
  <c r="K60" i="21"/>
  <c r="Q60" i="21" s="1"/>
  <c r="O77" i="21"/>
  <c r="K77" i="21"/>
  <c r="R77" i="21" s="1"/>
  <c r="O76" i="21"/>
  <c r="K76" i="21"/>
  <c r="R76" i="21" s="1"/>
  <c r="O72" i="21"/>
  <c r="K72" i="21"/>
  <c r="R72" i="21" s="1"/>
  <c r="O71" i="21"/>
  <c r="K71" i="21"/>
  <c r="R71" i="21" s="1"/>
  <c r="O97" i="21"/>
  <c r="K97" i="21"/>
  <c r="R97" i="21" s="1"/>
  <c r="O61" i="21"/>
  <c r="K61" i="21"/>
  <c r="R61" i="21" s="1"/>
  <c r="O2" i="21"/>
  <c r="K2" i="21"/>
  <c r="R2" i="21" s="1"/>
  <c r="O81" i="21"/>
  <c r="K81" i="21"/>
  <c r="Q81" i="21" s="1"/>
  <c r="O80" i="21"/>
  <c r="K80" i="21"/>
  <c r="Q80" i="21" s="1"/>
  <c r="O100" i="21"/>
  <c r="K100" i="21"/>
  <c r="K29" i="21"/>
  <c r="Q29" i="21" s="1"/>
  <c r="K28" i="21"/>
  <c r="R28" i="21" s="1"/>
  <c r="O70" i="21"/>
  <c r="K70" i="21"/>
  <c r="Q70" i="21" s="1"/>
  <c r="O69" i="21"/>
  <c r="K69" i="21"/>
  <c r="Q69" i="21" s="1"/>
  <c r="K58" i="21"/>
  <c r="Q58" i="21" s="1"/>
  <c r="K4" i="21"/>
  <c r="R4" i="21" s="1"/>
  <c r="O55" i="21"/>
  <c r="K55" i="21"/>
  <c r="R55" i="21" s="1"/>
  <c r="O53" i="21"/>
  <c r="K53" i="21"/>
  <c r="R53" i="21" s="1"/>
  <c r="O83" i="21"/>
  <c r="K83" i="21"/>
  <c r="R83" i="21" s="1"/>
  <c r="O82" i="21"/>
  <c r="K82" i="21"/>
  <c r="R82" i="21" s="1"/>
  <c r="O101" i="21"/>
  <c r="K101" i="21"/>
  <c r="O68" i="21"/>
  <c r="K68" i="21"/>
  <c r="R68" i="21" s="1"/>
  <c r="O67" i="21"/>
  <c r="K67" i="21"/>
  <c r="R67" i="21" s="1"/>
  <c r="O54" i="21"/>
  <c r="K54" i="21"/>
  <c r="R54" i="21" s="1"/>
  <c r="O36" i="21"/>
  <c r="K36" i="21"/>
  <c r="Q36" i="21" s="1"/>
  <c r="O24" i="21"/>
  <c r="K24" i="21"/>
  <c r="Q24" i="21" s="1"/>
  <c r="O23" i="21"/>
  <c r="K23" i="21"/>
  <c r="Q23" i="21" s="1"/>
  <c r="O42" i="21"/>
  <c r="K42" i="21"/>
  <c r="Q42" i="21" s="1"/>
  <c r="O122" i="21"/>
  <c r="K122" i="21"/>
  <c r="Q122" i="21" s="1"/>
  <c r="O37" i="21"/>
  <c r="K37" i="21"/>
  <c r="Q37" i="21" s="1"/>
  <c r="O11" i="21"/>
  <c r="K11" i="21"/>
  <c r="Q11" i="21" s="1"/>
  <c r="O7" i="21"/>
  <c r="K7" i="21"/>
  <c r="Q7" i="21" s="1"/>
  <c r="R121" i="21"/>
  <c r="Q121" i="21"/>
  <c r="O121" i="21"/>
  <c r="N121" i="21"/>
  <c r="O50" i="21"/>
  <c r="K50" i="21"/>
  <c r="R50" i="21" s="1"/>
  <c r="O49" i="21"/>
  <c r="K49" i="21"/>
  <c r="R49" i="21" s="1"/>
  <c r="O20" i="21"/>
  <c r="K20" i="21"/>
  <c r="R20" i="21" s="1"/>
  <c r="O19" i="21"/>
  <c r="K19" i="21"/>
  <c r="R19" i="21" s="1"/>
  <c r="O46" i="21"/>
  <c r="K46" i="21"/>
  <c r="R46" i="21" s="1"/>
  <c r="O118" i="21"/>
  <c r="K118" i="21"/>
  <c r="R118" i="21" s="1"/>
  <c r="O14" i="21"/>
  <c r="K14" i="21"/>
  <c r="R14" i="21" s="1"/>
  <c r="R117" i="21"/>
  <c r="Q117" i="21"/>
  <c r="O117" i="21"/>
  <c r="N117" i="21"/>
  <c r="O15" i="21"/>
  <c r="K15" i="21"/>
  <c r="R15" i="21" s="1"/>
  <c r="O48" i="21"/>
  <c r="K48" i="21"/>
  <c r="Q48" i="21" s="1"/>
  <c r="O31" i="21"/>
  <c r="K31" i="21"/>
  <c r="Q31" i="21" s="1"/>
  <c r="O47" i="21"/>
  <c r="K47" i="21"/>
  <c r="Q47" i="21" s="1"/>
  <c r="O22" i="21"/>
  <c r="K22" i="21"/>
  <c r="Q22" i="21" s="1"/>
  <c r="O21" i="21"/>
  <c r="K21" i="21"/>
  <c r="Q21" i="21" s="1"/>
  <c r="O30" i="21"/>
  <c r="K30" i="21"/>
  <c r="Q30" i="21" s="1"/>
  <c r="R114" i="21"/>
  <c r="Q114" i="21"/>
  <c r="O114" i="21"/>
  <c r="N114" i="21"/>
  <c r="R113" i="21"/>
  <c r="Q113" i="21"/>
  <c r="O113" i="21"/>
  <c r="N113" i="21"/>
  <c r="O10" i="21"/>
  <c r="K10" i="21"/>
  <c r="Q10" i="21" s="1"/>
  <c r="O6" i="21"/>
  <c r="K6" i="21"/>
  <c r="Q6" i="21" s="1"/>
  <c r="O33" i="21"/>
  <c r="K33" i="21"/>
  <c r="R33" i="21" s="1"/>
  <c r="O34" i="21"/>
  <c r="K34" i="21"/>
  <c r="R34" i="21" s="1"/>
  <c r="O35" i="21"/>
  <c r="K35" i="21"/>
  <c r="R35" i="21" s="1"/>
  <c r="O18" i="21"/>
  <c r="K18" i="21"/>
  <c r="R18" i="21" s="1"/>
  <c r="O17" i="21"/>
  <c r="K17" i="21"/>
  <c r="R17" i="21" s="1"/>
  <c r="O32" i="21"/>
  <c r="K32" i="21"/>
  <c r="R32" i="21" s="1"/>
  <c r="O110" i="21"/>
  <c r="K110" i="21"/>
  <c r="R110" i="21" s="1"/>
  <c r="O13" i="21"/>
  <c r="K13" i="21"/>
  <c r="R13" i="21" s="1"/>
  <c r="R109" i="21"/>
  <c r="Q109" i="21"/>
  <c r="N109" i="21"/>
  <c r="O8" i="21"/>
  <c r="K8" i="21"/>
  <c r="R8" i="21" s="1"/>
  <c r="O59" i="20"/>
  <c r="K59" i="20"/>
  <c r="R59" i="20" s="1"/>
  <c r="K52" i="20"/>
  <c r="N52" i="20" s="1"/>
  <c r="O52" i="20"/>
  <c r="O128" i="20"/>
  <c r="K128" i="20"/>
  <c r="Q128" i="20" s="1"/>
  <c r="O122" i="20"/>
  <c r="K122" i="20"/>
  <c r="Q122" i="20" s="1"/>
  <c r="O89" i="20"/>
  <c r="K89" i="20"/>
  <c r="Q89" i="20" s="1"/>
  <c r="O88" i="20"/>
  <c r="K88" i="20"/>
  <c r="R88" i="20" s="1"/>
  <c r="O180" i="20"/>
  <c r="K180" i="20"/>
  <c r="Q180" i="20" s="1"/>
  <c r="O177" i="20"/>
  <c r="K177" i="20"/>
  <c r="Q177" i="20" s="1"/>
  <c r="O83" i="20"/>
  <c r="K83" i="20"/>
  <c r="R83" i="20" s="1"/>
  <c r="O82" i="20"/>
  <c r="K82" i="20"/>
  <c r="Q82" i="20" s="1"/>
  <c r="O80" i="20"/>
  <c r="K80" i="20"/>
  <c r="Q80" i="20" s="1"/>
  <c r="O176" i="20"/>
  <c r="K176" i="20"/>
  <c r="R176" i="20" s="1"/>
  <c r="O81" i="20"/>
  <c r="K81" i="20"/>
  <c r="Q81" i="20" s="1"/>
  <c r="O148" i="20"/>
  <c r="K148" i="20"/>
  <c r="R148" i="20" s="1"/>
  <c r="S148" i="20" s="1"/>
  <c r="O147" i="20"/>
  <c r="K147" i="20"/>
  <c r="R147" i="20" s="1"/>
  <c r="S147" i="20" s="1"/>
  <c r="O185" i="20"/>
  <c r="K185" i="20"/>
  <c r="O126" i="20"/>
  <c r="K126" i="20"/>
  <c r="Q126" i="20" s="1"/>
  <c r="O196" i="20"/>
  <c r="K196" i="20"/>
  <c r="N196" i="20" s="1"/>
  <c r="O32" i="20"/>
  <c r="K32" i="20"/>
  <c r="Q32" i="20" s="1"/>
  <c r="O146" i="20"/>
  <c r="K146" i="20"/>
  <c r="R146" i="20" s="1"/>
  <c r="S146" i="20" s="1"/>
  <c r="O183" i="20"/>
  <c r="K183" i="20"/>
  <c r="O127" i="20"/>
  <c r="K127" i="20"/>
  <c r="R127" i="20" s="1"/>
  <c r="O195" i="20"/>
  <c r="K195" i="20"/>
  <c r="R195" i="20" s="1"/>
  <c r="O168" i="20"/>
  <c r="K168" i="20"/>
  <c r="Q168" i="20" s="1"/>
  <c r="O167" i="20"/>
  <c r="K167" i="20"/>
  <c r="R167" i="20" s="1"/>
  <c r="O87" i="20"/>
  <c r="K87" i="20"/>
  <c r="Q87" i="20" s="1"/>
  <c r="O86" i="20"/>
  <c r="K86" i="20"/>
  <c r="R86" i="20" s="1"/>
  <c r="O181" i="20"/>
  <c r="K181" i="20"/>
  <c r="Q181" i="20" s="1"/>
  <c r="O123" i="20"/>
  <c r="K123" i="20"/>
  <c r="R123" i="20" s="1"/>
  <c r="O194" i="20"/>
  <c r="K194" i="20"/>
  <c r="R194" i="20" s="1"/>
  <c r="O166" i="20"/>
  <c r="K166" i="20"/>
  <c r="R166" i="20" s="1"/>
  <c r="O169" i="20"/>
  <c r="K169" i="20"/>
  <c r="R169" i="20" s="1"/>
  <c r="O93" i="20"/>
  <c r="K93" i="20"/>
  <c r="Q93" i="20" s="1"/>
  <c r="O92" i="20"/>
  <c r="K92" i="20"/>
  <c r="R92" i="20" s="1"/>
  <c r="O184" i="20"/>
  <c r="K184" i="20"/>
  <c r="Q184" i="20" s="1"/>
  <c r="O125" i="20"/>
  <c r="K125" i="20"/>
  <c r="R125" i="20" s="1"/>
  <c r="O193" i="20"/>
  <c r="K193" i="20"/>
  <c r="R193" i="20" s="1"/>
  <c r="O33" i="20"/>
  <c r="K33" i="20"/>
  <c r="R33" i="20" s="1"/>
  <c r="O165" i="20"/>
  <c r="K165" i="20"/>
  <c r="Q165" i="20" s="1"/>
  <c r="O145" i="20"/>
  <c r="K145" i="20"/>
  <c r="R145" i="20" s="1"/>
  <c r="S145" i="20" s="1"/>
  <c r="O90" i="20"/>
  <c r="K90" i="20"/>
  <c r="R90" i="20" s="1"/>
  <c r="O182" i="20"/>
  <c r="K182" i="20"/>
  <c r="O170" i="20"/>
  <c r="K170" i="20"/>
  <c r="R170" i="20" s="1"/>
  <c r="O60" i="20"/>
  <c r="K60" i="20"/>
  <c r="R60" i="20" s="1"/>
  <c r="O124" i="20"/>
  <c r="K124" i="20"/>
  <c r="R124" i="20" s="1"/>
  <c r="O192" i="20"/>
  <c r="K192" i="20"/>
  <c r="R192" i="20" s="1"/>
  <c r="O142" i="20"/>
  <c r="K142" i="20"/>
  <c r="Q142" i="20" s="1"/>
  <c r="O18" i="20"/>
  <c r="K18" i="20"/>
  <c r="Q18" i="20" s="1"/>
  <c r="O2" i="20"/>
  <c r="K2" i="20"/>
  <c r="Q2" i="20" s="1"/>
  <c r="O74" i="20"/>
  <c r="K74" i="20"/>
  <c r="R74" i="20" s="1"/>
  <c r="O55" i="20"/>
  <c r="K55" i="20"/>
  <c r="R55" i="20" s="1"/>
  <c r="O136" i="20"/>
  <c r="K136" i="20"/>
  <c r="R136" i="20" s="1"/>
  <c r="K191" i="20"/>
  <c r="Q191" i="20" s="1"/>
  <c r="K108" i="20"/>
  <c r="Q108" i="20" s="1"/>
  <c r="O141" i="20"/>
  <c r="K141" i="20"/>
  <c r="R141" i="20" s="1"/>
  <c r="O140" i="20"/>
  <c r="K140" i="20"/>
  <c r="R140" i="20" s="1"/>
  <c r="O160" i="20"/>
  <c r="K160" i="20"/>
  <c r="R160" i="20" s="1"/>
  <c r="O207" i="20"/>
  <c r="K207" i="20"/>
  <c r="R207" i="20" s="1"/>
  <c r="O175" i="20"/>
  <c r="K175" i="20"/>
  <c r="R175" i="20" s="1"/>
  <c r="O21" i="20"/>
  <c r="K21" i="20"/>
  <c r="R21" i="20" s="1"/>
  <c r="O97" i="20"/>
  <c r="K97" i="20"/>
  <c r="R97" i="20" s="1"/>
  <c r="O85" i="20"/>
  <c r="K85" i="20"/>
  <c r="Q85" i="20" s="1"/>
  <c r="O84" i="20"/>
  <c r="K84" i="20"/>
  <c r="R84" i="20" s="1"/>
  <c r="O178" i="20"/>
  <c r="K178" i="20"/>
  <c r="R178" i="20" s="1"/>
  <c r="K164" i="20"/>
  <c r="Q164" i="20" s="1"/>
  <c r="K190" i="20"/>
  <c r="R190" i="20" s="1"/>
  <c r="O154" i="20"/>
  <c r="K154" i="20"/>
  <c r="Q154" i="20" s="1"/>
  <c r="O26" i="20"/>
  <c r="K26" i="20"/>
  <c r="Q26" i="20" s="1"/>
  <c r="K22" i="20"/>
  <c r="Q22" i="20" s="1"/>
  <c r="K99" i="20"/>
  <c r="R99" i="20" s="1"/>
  <c r="O197" i="20"/>
  <c r="K197" i="20"/>
  <c r="R197" i="20" s="1"/>
  <c r="O171" i="20"/>
  <c r="K171" i="20"/>
  <c r="R171" i="20" s="1"/>
  <c r="O72" i="20"/>
  <c r="K72" i="20"/>
  <c r="R72" i="20" s="1"/>
  <c r="O73" i="20"/>
  <c r="K73" i="20"/>
  <c r="R73" i="20" s="1"/>
  <c r="O179" i="20"/>
  <c r="K179" i="20"/>
  <c r="R179" i="20" s="1"/>
  <c r="O206" i="20"/>
  <c r="K206" i="20"/>
  <c r="R206" i="20" s="1"/>
  <c r="O98" i="20"/>
  <c r="K98" i="20"/>
  <c r="R98" i="20" s="1"/>
  <c r="O20" i="20"/>
  <c r="K20" i="20"/>
  <c r="R20" i="20" s="1"/>
  <c r="O14" i="20"/>
  <c r="K14" i="20"/>
  <c r="Q14" i="20" s="1"/>
  <c r="O152" i="20"/>
  <c r="K152" i="20"/>
  <c r="Q152" i="20" s="1"/>
  <c r="O54" i="20"/>
  <c r="K54" i="20"/>
  <c r="Q54" i="20" s="1"/>
  <c r="O135" i="20"/>
  <c r="K135" i="20"/>
  <c r="Q135" i="20" s="1"/>
  <c r="O42" i="20"/>
  <c r="K42" i="20"/>
  <c r="Q42" i="20" s="1"/>
  <c r="O65" i="20"/>
  <c r="K65" i="20"/>
  <c r="R65" i="20" s="1"/>
  <c r="O91" i="20"/>
  <c r="K91" i="20"/>
  <c r="R91" i="20" s="1"/>
  <c r="O8" i="20"/>
  <c r="K8" i="20"/>
  <c r="R8" i="20" s="1"/>
  <c r="O104" i="20"/>
  <c r="K104" i="20"/>
  <c r="R104" i="20" s="1"/>
  <c r="R106" i="20"/>
  <c r="Q106" i="20"/>
  <c r="O106" i="20"/>
  <c r="N106" i="20"/>
  <c r="O13" i="20"/>
  <c r="K13" i="20"/>
  <c r="R13" i="20" s="1"/>
  <c r="O186" i="20"/>
  <c r="K186" i="20"/>
  <c r="O158" i="20"/>
  <c r="K158" i="20"/>
  <c r="R158" i="20" s="1"/>
  <c r="O48" i="20"/>
  <c r="K48" i="20"/>
  <c r="R48" i="20" s="1"/>
  <c r="O134" i="20"/>
  <c r="K134" i="20"/>
  <c r="R134" i="20" s="1"/>
  <c r="O44" i="20"/>
  <c r="K44" i="20"/>
  <c r="R44" i="20" s="1"/>
  <c r="O67" i="20"/>
  <c r="K67" i="20"/>
  <c r="R67" i="20" s="1"/>
  <c r="O9" i="20"/>
  <c r="K9" i="20"/>
  <c r="R9" i="20" s="1"/>
  <c r="R110" i="20"/>
  <c r="Q110" i="20"/>
  <c r="O110" i="20"/>
  <c r="N110" i="20"/>
  <c r="O111" i="20"/>
  <c r="K111" i="20"/>
  <c r="R111" i="20" s="1"/>
  <c r="O144" i="20"/>
  <c r="K144" i="20"/>
  <c r="R144" i="20" s="1"/>
  <c r="O153" i="20"/>
  <c r="K153" i="20"/>
  <c r="R153" i="20" s="1"/>
  <c r="O27" i="20"/>
  <c r="K27" i="20"/>
  <c r="R27" i="20" s="1"/>
  <c r="O53" i="20"/>
  <c r="K53" i="20"/>
  <c r="R53" i="20" s="1"/>
  <c r="O41" i="20"/>
  <c r="K41" i="20"/>
  <c r="Q41" i="20" s="1"/>
  <c r="R66" i="20"/>
  <c r="Q66" i="20"/>
  <c r="O66" i="20"/>
  <c r="N66" i="20"/>
  <c r="R105" i="20"/>
  <c r="Q105" i="20"/>
  <c r="O105" i="20"/>
  <c r="N105" i="20"/>
  <c r="O7" i="20"/>
  <c r="K7" i="20"/>
  <c r="Q7" i="20" s="1"/>
  <c r="O103" i="20"/>
  <c r="K103" i="20"/>
  <c r="Q103" i="20" s="1"/>
  <c r="O159" i="20"/>
  <c r="K159" i="20"/>
  <c r="R159" i="20" s="1"/>
  <c r="O143" i="20"/>
  <c r="K143" i="20"/>
  <c r="R143" i="20" s="1"/>
  <c r="O133" i="20"/>
  <c r="K133" i="20"/>
  <c r="R133" i="20" s="1"/>
  <c r="O132" i="20"/>
  <c r="K132" i="20"/>
  <c r="R132" i="20" s="1"/>
  <c r="O43" i="20"/>
  <c r="K43" i="20"/>
  <c r="R43" i="20" s="1"/>
  <c r="O68" i="20"/>
  <c r="K68" i="20"/>
  <c r="R68" i="20" s="1"/>
  <c r="O3" i="20"/>
  <c r="K3" i="20"/>
  <c r="R3" i="20" s="1"/>
  <c r="R109" i="20"/>
  <c r="Q109" i="20"/>
  <c r="N109" i="20"/>
  <c r="O107" i="20"/>
  <c r="K107" i="20"/>
  <c r="R107" i="20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S18" i="5" s="1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R15" i="5"/>
  <c r="N15" i="5"/>
  <c r="N43" i="5"/>
  <c r="N111" i="5"/>
  <c r="N96" i="5"/>
  <c r="R71" i="5"/>
  <c r="N121" i="5"/>
  <c r="N51" i="5"/>
  <c r="S216" i="20" l="1"/>
  <c r="S217" i="20" s="1"/>
  <c r="U217" i="20" s="1"/>
  <c r="R183" i="20"/>
  <c r="Q183" i="20"/>
  <c r="R186" i="20"/>
  <c r="N186" i="20"/>
  <c r="R182" i="20"/>
  <c r="Q182" i="20"/>
  <c r="R185" i="20"/>
  <c r="Q185" i="20"/>
  <c r="Q100" i="21"/>
  <c r="N100" i="21"/>
  <c r="R128" i="21"/>
  <c r="N128" i="21"/>
  <c r="Q128" i="21"/>
  <c r="R90" i="21"/>
  <c r="N90" i="21"/>
  <c r="Q90" i="21"/>
  <c r="Q106" i="21"/>
  <c r="N106" i="21"/>
  <c r="Q93" i="21"/>
  <c r="N93" i="21"/>
  <c r="R84" i="21"/>
  <c r="N84" i="21"/>
  <c r="R105" i="21"/>
  <c r="Q105" i="21"/>
  <c r="N105" i="21"/>
  <c r="R89" i="21"/>
  <c r="N89" i="21"/>
  <c r="Q89" i="21"/>
  <c r="R94" i="21"/>
  <c r="Q94" i="21"/>
  <c r="N94" i="21"/>
  <c r="Q102" i="21"/>
  <c r="N102" i="21"/>
  <c r="Q87" i="21"/>
  <c r="N87" i="21"/>
  <c r="R101" i="21"/>
  <c r="N101" i="21"/>
  <c r="R127" i="21"/>
  <c r="N127" i="21"/>
  <c r="Q127" i="21"/>
  <c r="R104" i="21"/>
  <c r="Q104" i="21"/>
  <c r="N104" i="21"/>
  <c r="R91" i="21"/>
  <c r="S91" i="21" s="1"/>
  <c r="Q91" i="21"/>
  <c r="N91" i="21"/>
  <c r="R92" i="21"/>
  <c r="N92" i="21"/>
  <c r="Q103" i="21"/>
  <c r="N103" i="21"/>
  <c r="Q85" i="21"/>
  <c r="N85" i="21"/>
  <c r="R88" i="21"/>
  <c r="N88" i="21"/>
  <c r="Q88" i="21"/>
  <c r="R107" i="21"/>
  <c r="S107" i="21" s="1"/>
  <c r="Q107" i="21"/>
  <c r="N107" i="21"/>
  <c r="R95" i="21"/>
  <c r="Q95" i="21"/>
  <c r="N95" i="21"/>
  <c r="R98" i="21"/>
  <c r="N98" i="21"/>
  <c r="Q99" i="21"/>
  <c r="N99" i="21"/>
  <c r="R86" i="21"/>
  <c r="N86" i="21"/>
  <c r="S3" i="21"/>
  <c r="S45" i="21"/>
  <c r="S44" i="21"/>
  <c r="R64" i="21"/>
  <c r="Q64" i="21"/>
  <c r="Q196" i="20"/>
  <c r="R196" i="20"/>
  <c r="Q65" i="21"/>
  <c r="R65" i="21"/>
  <c r="N63" i="21"/>
  <c r="Q63" i="21"/>
  <c r="S63" i="21" s="1"/>
  <c r="Q41" i="21"/>
  <c r="R41" i="21"/>
  <c r="Q40" i="21"/>
  <c r="R40" i="21"/>
  <c r="N34" i="21"/>
  <c r="S113" i="21"/>
  <c r="S114" i="21"/>
  <c r="R2" i="5"/>
  <c r="R142" i="5"/>
  <c r="Q104" i="5"/>
  <c r="S104" i="5" s="1"/>
  <c r="N133" i="5"/>
  <c r="R180" i="5"/>
  <c r="Q103" i="5"/>
  <c r="N104" i="5"/>
  <c r="S103" i="5"/>
  <c r="R103" i="5"/>
  <c r="R102" i="5"/>
  <c r="S102" i="5" s="1"/>
  <c r="Q101" i="5"/>
  <c r="R101" i="5"/>
  <c r="Q123" i="5"/>
  <c r="S123" i="5" s="1"/>
  <c r="R155" i="5"/>
  <c r="R29" i="5"/>
  <c r="S29" i="5" s="1"/>
  <c r="Q81" i="5"/>
  <c r="N69" i="5"/>
  <c r="R143" i="5"/>
  <c r="S143" i="5" s="1"/>
  <c r="Q134" i="5"/>
  <c r="N29" i="5"/>
  <c r="N143" i="5"/>
  <c r="R99" i="5"/>
  <c r="S99" i="5" s="1"/>
  <c r="N99" i="5"/>
  <c r="Q40" i="20"/>
  <c r="R40" i="20"/>
  <c r="Q75" i="20"/>
  <c r="R75" i="20"/>
  <c r="N19" i="20"/>
  <c r="Q61" i="20"/>
  <c r="Q19" i="20"/>
  <c r="S19" i="20" s="1"/>
  <c r="R61" i="20"/>
  <c r="Q52" i="20"/>
  <c r="Q213" i="20"/>
  <c r="R213" i="20"/>
  <c r="N170" i="20"/>
  <c r="Q170" i="20"/>
  <c r="S170" i="20" s="1"/>
  <c r="R168" i="20"/>
  <c r="S168" i="20" s="1"/>
  <c r="N168" i="20"/>
  <c r="S30" i="5"/>
  <c r="N94" i="5"/>
  <c r="R145" i="5"/>
  <c r="Q153" i="5"/>
  <c r="R190" i="5"/>
  <c r="S190" i="5" s="1"/>
  <c r="S191" i="5" s="1"/>
  <c r="S3" i="5"/>
  <c r="S17" i="5"/>
  <c r="N68" i="5"/>
  <c r="N69" i="21"/>
  <c r="S109" i="21"/>
  <c r="N7" i="21"/>
  <c r="N25" i="21"/>
  <c r="N13" i="21"/>
  <c r="N47" i="21"/>
  <c r="S117" i="21"/>
  <c r="N61" i="21"/>
  <c r="N142" i="21"/>
  <c r="S121" i="21"/>
  <c r="N23" i="21"/>
  <c r="N126" i="21"/>
  <c r="N80" i="21"/>
  <c r="N122" i="21"/>
  <c r="N70" i="21"/>
  <c r="N2" i="21"/>
  <c r="N72" i="21"/>
  <c r="N39" i="21"/>
  <c r="N140" i="21"/>
  <c r="R75" i="21"/>
  <c r="S75" i="21" s="1"/>
  <c r="R99" i="21"/>
  <c r="R87" i="21"/>
  <c r="S87" i="21" s="1"/>
  <c r="R160" i="21"/>
  <c r="S160" i="21" s="1"/>
  <c r="S161" i="21" s="1"/>
  <c r="N14" i="21"/>
  <c r="Q14" i="21"/>
  <c r="S14" i="21" s="1"/>
  <c r="N118" i="21"/>
  <c r="Q118" i="21"/>
  <c r="S118" i="21" s="1"/>
  <c r="N46" i="21"/>
  <c r="Q46" i="21"/>
  <c r="S46" i="21" s="1"/>
  <c r="N19" i="21"/>
  <c r="Q19" i="21"/>
  <c r="S19" i="21" s="1"/>
  <c r="N20" i="21"/>
  <c r="Q20" i="21"/>
  <c r="S20" i="21" s="1"/>
  <c r="N49" i="21"/>
  <c r="Q49" i="21"/>
  <c r="S49" i="21" s="1"/>
  <c r="N50" i="21"/>
  <c r="Q50" i="21"/>
  <c r="S50" i="21" s="1"/>
  <c r="N42" i="21"/>
  <c r="N24" i="21"/>
  <c r="R74" i="21"/>
  <c r="S74" i="21" s="1"/>
  <c r="R78" i="21"/>
  <c r="S78" i="21" s="1"/>
  <c r="R102" i="21"/>
  <c r="R157" i="21"/>
  <c r="S157" i="21" s="1"/>
  <c r="S158" i="21" s="1"/>
  <c r="N8" i="21"/>
  <c r="Q8" i="21"/>
  <c r="S8" i="21" s="1"/>
  <c r="Q13" i="21"/>
  <c r="S13" i="21" s="1"/>
  <c r="N110" i="21"/>
  <c r="Q110" i="21"/>
  <c r="S110" i="21" s="1"/>
  <c r="N32" i="21"/>
  <c r="Q32" i="21"/>
  <c r="S32" i="21" s="1"/>
  <c r="N17" i="21"/>
  <c r="Q17" i="21"/>
  <c r="S17" i="21" s="1"/>
  <c r="N18" i="21"/>
  <c r="Q18" i="21"/>
  <c r="S18" i="21" s="1"/>
  <c r="N35" i="21"/>
  <c r="Q35" i="21"/>
  <c r="S35" i="21" s="1"/>
  <c r="Q34" i="21"/>
  <c r="S34" i="21" s="1"/>
  <c r="N33" i="21"/>
  <c r="Q33" i="21"/>
  <c r="S33" i="21" s="1"/>
  <c r="R6" i="21"/>
  <c r="S6" i="21" s="1"/>
  <c r="R10" i="21"/>
  <c r="S10" i="21" s="1"/>
  <c r="R30" i="21"/>
  <c r="S30" i="21" s="1"/>
  <c r="R21" i="21"/>
  <c r="S21" i="21" s="1"/>
  <c r="R22" i="21"/>
  <c r="S22" i="21" s="1"/>
  <c r="R47" i="21"/>
  <c r="S47" i="21" s="1"/>
  <c r="R31" i="21"/>
  <c r="S31" i="21" s="1"/>
  <c r="R48" i="21"/>
  <c r="S48" i="21" s="1"/>
  <c r="N15" i="21"/>
  <c r="Q15" i="21"/>
  <c r="S15" i="21" s="1"/>
  <c r="R7" i="21"/>
  <c r="S7" i="21" s="1"/>
  <c r="R11" i="21"/>
  <c r="S11" i="21" s="1"/>
  <c r="R37" i="21"/>
  <c r="S37" i="21" s="1"/>
  <c r="R122" i="21"/>
  <c r="S122" i="21" s="1"/>
  <c r="R42" i="21"/>
  <c r="S42" i="21" s="1"/>
  <c r="R23" i="21"/>
  <c r="S23" i="21" s="1"/>
  <c r="R24" i="21"/>
  <c r="S24" i="21" s="1"/>
  <c r="R36" i="21"/>
  <c r="S36" i="21" s="1"/>
  <c r="N54" i="21"/>
  <c r="Q54" i="21"/>
  <c r="S54" i="21" s="1"/>
  <c r="N67" i="21"/>
  <c r="Q67" i="21"/>
  <c r="S67" i="21" s="1"/>
  <c r="N68" i="21"/>
  <c r="Q68" i="21"/>
  <c r="S68" i="21" s="1"/>
  <c r="Q101" i="21"/>
  <c r="N82" i="21"/>
  <c r="Q82" i="21"/>
  <c r="S82" i="21" s="1"/>
  <c r="N83" i="21"/>
  <c r="Q83" i="21"/>
  <c r="S83" i="21" s="1"/>
  <c r="N53" i="21"/>
  <c r="Q53" i="21"/>
  <c r="S53" i="21" s="1"/>
  <c r="N55" i="21"/>
  <c r="Q55" i="21"/>
  <c r="S55" i="21" s="1"/>
  <c r="Q4" i="21"/>
  <c r="S4" i="21" s="1"/>
  <c r="N58" i="21"/>
  <c r="R58" i="21"/>
  <c r="S58" i="21" s="1"/>
  <c r="R69" i="21"/>
  <c r="S69" i="21" s="1"/>
  <c r="R70" i="21"/>
  <c r="S70" i="21" s="1"/>
  <c r="Q28" i="21"/>
  <c r="S28" i="21" s="1"/>
  <c r="N29" i="21"/>
  <c r="R29" i="21"/>
  <c r="S29" i="21" s="1"/>
  <c r="R100" i="21"/>
  <c r="S100" i="21" s="1"/>
  <c r="R80" i="21"/>
  <c r="S80" i="21" s="1"/>
  <c r="R81" i="21"/>
  <c r="S81" i="21" s="1"/>
  <c r="Q2" i="21"/>
  <c r="S2" i="21" s="1"/>
  <c r="Q61" i="21"/>
  <c r="S61" i="21" s="1"/>
  <c r="N97" i="21"/>
  <c r="Q97" i="21"/>
  <c r="S97" i="21" s="1"/>
  <c r="N71" i="21"/>
  <c r="Q71" i="21"/>
  <c r="S71" i="21" s="1"/>
  <c r="Q72" i="21"/>
  <c r="S72" i="21" s="1"/>
  <c r="Q76" i="21"/>
  <c r="S76" i="21" s="1"/>
  <c r="Q77" i="21"/>
  <c r="S77" i="21" s="1"/>
  <c r="N60" i="21"/>
  <c r="R60" i="21"/>
  <c r="S60" i="21" s="1"/>
  <c r="Q52" i="21"/>
  <c r="S52" i="21" s="1"/>
  <c r="R25" i="21"/>
  <c r="S25" i="21" s="1"/>
  <c r="R26" i="21"/>
  <c r="S26" i="21" s="1"/>
  <c r="R39" i="21"/>
  <c r="S39" i="21" s="1"/>
  <c r="R12" i="21"/>
  <c r="S12" i="21" s="1"/>
  <c r="R57" i="21"/>
  <c r="S57" i="21" s="1"/>
  <c r="R43" i="21"/>
  <c r="S43" i="21" s="1"/>
  <c r="N125" i="21"/>
  <c r="Q125" i="21"/>
  <c r="S125" i="21" s="1"/>
  <c r="Q126" i="21"/>
  <c r="S126" i="21" s="1"/>
  <c r="R132" i="21"/>
  <c r="S132" i="21" s="1"/>
  <c r="S136" i="21" s="1"/>
  <c r="Q133" i="21"/>
  <c r="S133" i="21" s="1"/>
  <c r="N134" i="21"/>
  <c r="Q134" i="21"/>
  <c r="S134" i="21" s="1"/>
  <c r="N135" i="21"/>
  <c r="Q135" i="21"/>
  <c r="S135" i="21" s="1"/>
  <c r="R106" i="21"/>
  <c r="S106" i="21" s="1"/>
  <c r="Q92" i="21"/>
  <c r="S92" i="21" s="1"/>
  <c r="R93" i="21"/>
  <c r="S93" i="21" s="1"/>
  <c r="N139" i="21"/>
  <c r="Q139" i="21"/>
  <c r="S139" i="21" s="1"/>
  <c r="Q140" i="21"/>
  <c r="S140" i="21" s="1"/>
  <c r="N141" i="21"/>
  <c r="Q141" i="21"/>
  <c r="S141" i="21" s="1"/>
  <c r="Q142" i="21"/>
  <c r="S142" i="21" s="1"/>
  <c r="R103" i="21"/>
  <c r="S103" i="21" s="1"/>
  <c r="Q84" i="21"/>
  <c r="S84" i="21" s="1"/>
  <c r="R85" i="21"/>
  <c r="S85" i="21" s="1"/>
  <c r="N145" i="21"/>
  <c r="Q145" i="21"/>
  <c r="S145" i="21" s="1"/>
  <c r="N147" i="21"/>
  <c r="Q147" i="21"/>
  <c r="S147" i="21" s="1"/>
  <c r="N148" i="21"/>
  <c r="Q148" i="21"/>
  <c r="S148" i="21" s="1"/>
  <c r="R151" i="21"/>
  <c r="S151" i="21" s="1"/>
  <c r="S155" i="21" s="1"/>
  <c r="R152" i="21"/>
  <c r="S152" i="21" s="1"/>
  <c r="R154" i="21"/>
  <c r="S154" i="21" s="1"/>
  <c r="Q98" i="21"/>
  <c r="S98" i="21" s="1"/>
  <c r="Q79" i="21"/>
  <c r="S79" i="21" s="1"/>
  <c r="Q86" i="21"/>
  <c r="S86" i="21" s="1"/>
  <c r="N6" i="21"/>
  <c r="N10" i="21"/>
  <c r="N30" i="21"/>
  <c r="N21" i="21"/>
  <c r="N22" i="21"/>
  <c r="N31" i="21"/>
  <c r="N48" i="21"/>
  <c r="N11" i="21"/>
  <c r="N37" i="21"/>
  <c r="N36" i="21"/>
  <c r="N4" i="21"/>
  <c r="N28" i="21"/>
  <c r="N81" i="21"/>
  <c r="N52" i="21"/>
  <c r="N26" i="21"/>
  <c r="N12" i="21"/>
  <c r="N57" i="21"/>
  <c r="N43" i="21"/>
  <c r="N132" i="21"/>
  <c r="N151" i="21"/>
  <c r="N152" i="21"/>
  <c r="N154" i="21"/>
  <c r="N190" i="20"/>
  <c r="R52" i="20"/>
  <c r="N59" i="20"/>
  <c r="Q59" i="20"/>
  <c r="S59" i="20" s="1"/>
  <c r="S110" i="20"/>
  <c r="S106" i="20"/>
  <c r="N195" i="20"/>
  <c r="Q60" i="20"/>
  <c r="S60" i="20" s="1"/>
  <c r="Q90" i="20"/>
  <c r="S90" i="20" s="1"/>
  <c r="S109" i="20"/>
  <c r="N135" i="20"/>
  <c r="N192" i="20"/>
  <c r="N125" i="20"/>
  <c r="N193" i="20"/>
  <c r="N26" i="20"/>
  <c r="Q193" i="20"/>
  <c r="S193" i="20" s="1"/>
  <c r="N191" i="20"/>
  <c r="N132" i="20"/>
  <c r="S105" i="20"/>
  <c r="S66" i="20"/>
  <c r="N53" i="20"/>
  <c r="Q53" i="20"/>
  <c r="S53" i="20" s="1"/>
  <c r="N27" i="20"/>
  <c r="Q27" i="20"/>
  <c r="S27" i="20" s="1"/>
  <c r="N153" i="20"/>
  <c r="Q153" i="20"/>
  <c r="S153" i="20" s="1"/>
  <c r="N144" i="20"/>
  <c r="Q144" i="20"/>
  <c r="S144" i="20" s="1"/>
  <c r="N9" i="20"/>
  <c r="Q9" i="20"/>
  <c r="S9" i="20" s="1"/>
  <c r="N67" i="20"/>
  <c r="Q67" i="20"/>
  <c r="S67" i="20" s="1"/>
  <c r="N44" i="20"/>
  <c r="Q44" i="20"/>
  <c r="S44" i="20" s="1"/>
  <c r="N134" i="20"/>
  <c r="Q134" i="20"/>
  <c r="S134" i="20" s="1"/>
  <c r="N48" i="20"/>
  <c r="Q48" i="20"/>
  <c r="S48" i="20" s="1"/>
  <c r="S49" i="20" s="1"/>
  <c r="N158" i="20"/>
  <c r="Q158" i="20"/>
  <c r="S158" i="20" s="1"/>
  <c r="Q186" i="20"/>
  <c r="N13" i="20"/>
  <c r="Q13" i="20"/>
  <c r="S13" i="20" s="1"/>
  <c r="N104" i="20"/>
  <c r="Q104" i="20"/>
  <c r="S104" i="20" s="1"/>
  <c r="N8" i="20"/>
  <c r="Q8" i="20"/>
  <c r="S8" i="20" s="1"/>
  <c r="N91" i="20"/>
  <c r="Q91" i="20"/>
  <c r="S91" i="20" s="1"/>
  <c r="N65" i="20"/>
  <c r="Q65" i="20"/>
  <c r="S65" i="20" s="1"/>
  <c r="N42" i="20"/>
  <c r="N20" i="20"/>
  <c r="Q20" i="20"/>
  <c r="S20" i="20" s="1"/>
  <c r="N98" i="20"/>
  <c r="Q98" i="20"/>
  <c r="S98" i="20" s="1"/>
  <c r="N206" i="20"/>
  <c r="N73" i="20"/>
  <c r="N154" i="20"/>
  <c r="Q178" i="20"/>
  <c r="S178" i="20" s="1"/>
  <c r="N84" i="20"/>
  <c r="Q84" i="20"/>
  <c r="S84" i="20" s="1"/>
  <c r="R191" i="20"/>
  <c r="S191" i="20" s="1"/>
  <c r="N136" i="20"/>
  <c r="Q136" i="20"/>
  <c r="S136" i="20" s="1"/>
  <c r="N55" i="20"/>
  <c r="Q55" i="20"/>
  <c r="S55" i="20" s="1"/>
  <c r="N74" i="20"/>
  <c r="Q74" i="20"/>
  <c r="S74" i="20" s="1"/>
  <c r="N2" i="20"/>
  <c r="N124" i="20"/>
  <c r="N166" i="20"/>
  <c r="R80" i="20"/>
  <c r="S80" i="20" s="1"/>
  <c r="R177" i="20"/>
  <c r="S177" i="20" s="1"/>
  <c r="R89" i="20"/>
  <c r="S89" i="20" s="1"/>
  <c r="R128" i="20"/>
  <c r="S128" i="20" s="1"/>
  <c r="R81" i="20"/>
  <c r="S81" i="20" s="1"/>
  <c r="R82" i="20"/>
  <c r="S82" i="20" s="1"/>
  <c r="R180" i="20"/>
  <c r="S180" i="20" s="1"/>
  <c r="R122" i="20"/>
  <c r="S122" i="20" s="1"/>
  <c r="N107" i="20"/>
  <c r="Q107" i="20"/>
  <c r="S107" i="20" s="1"/>
  <c r="N3" i="20"/>
  <c r="Q3" i="20"/>
  <c r="S3" i="20" s="1"/>
  <c r="N68" i="20"/>
  <c r="Q68" i="20"/>
  <c r="S68" i="20" s="1"/>
  <c r="N43" i="20"/>
  <c r="Q43" i="20"/>
  <c r="S43" i="20" s="1"/>
  <c r="Q132" i="20"/>
  <c r="S132" i="20" s="1"/>
  <c r="N133" i="20"/>
  <c r="Q133" i="20"/>
  <c r="S133" i="20" s="1"/>
  <c r="N143" i="20"/>
  <c r="Q143" i="20"/>
  <c r="S143" i="20" s="1"/>
  <c r="N159" i="20"/>
  <c r="Q159" i="20"/>
  <c r="S159" i="20" s="1"/>
  <c r="R103" i="20"/>
  <c r="S103" i="20" s="1"/>
  <c r="R7" i="20"/>
  <c r="S7" i="20" s="1"/>
  <c r="S10" i="20" s="1"/>
  <c r="R41" i="20"/>
  <c r="S41" i="20" s="1"/>
  <c r="N111" i="20"/>
  <c r="Q111" i="20"/>
  <c r="S111" i="20" s="1"/>
  <c r="R42" i="20"/>
  <c r="S42" i="20" s="1"/>
  <c r="R135" i="20"/>
  <c r="S135" i="20" s="1"/>
  <c r="R54" i="20"/>
  <c r="S54" i="20" s="1"/>
  <c r="R152" i="20"/>
  <c r="S152" i="20" s="1"/>
  <c r="R14" i="20"/>
  <c r="S14" i="20" s="1"/>
  <c r="Q206" i="20"/>
  <c r="S206" i="20" s="1"/>
  <c r="Q179" i="20"/>
  <c r="S179" i="20" s="1"/>
  <c r="Q73" i="20"/>
  <c r="S73" i="20" s="1"/>
  <c r="N72" i="20"/>
  <c r="Q72" i="20"/>
  <c r="S72" i="20" s="1"/>
  <c r="N171" i="20"/>
  <c r="Q171" i="20"/>
  <c r="S171" i="20" s="1"/>
  <c r="N197" i="20"/>
  <c r="Q197" i="20"/>
  <c r="S197" i="20" s="1"/>
  <c r="Q99" i="20"/>
  <c r="S99" i="20" s="1"/>
  <c r="N22" i="20"/>
  <c r="R22" i="20"/>
  <c r="S22" i="20" s="1"/>
  <c r="R26" i="20"/>
  <c r="S26" i="20" s="1"/>
  <c r="S29" i="20" s="1"/>
  <c r="R154" i="20"/>
  <c r="S154" i="20" s="1"/>
  <c r="Q190" i="20"/>
  <c r="S190" i="20" s="1"/>
  <c r="N164" i="20"/>
  <c r="R164" i="20"/>
  <c r="S164" i="20" s="1"/>
  <c r="R85" i="20"/>
  <c r="S85" i="20" s="1"/>
  <c r="N97" i="20"/>
  <c r="Q97" i="20"/>
  <c r="S97" i="20" s="1"/>
  <c r="N21" i="20"/>
  <c r="Q21" i="20"/>
  <c r="S21" i="20" s="1"/>
  <c r="Q175" i="20"/>
  <c r="S175" i="20" s="1"/>
  <c r="N207" i="20"/>
  <c r="Q207" i="20"/>
  <c r="S207" i="20" s="1"/>
  <c r="N160" i="20"/>
  <c r="Q160" i="20"/>
  <c r="S160" i="20" s="1"/>
  <c r="N140" i="20"/>
  <c r="Q140" i="20"/>
  <c r="S140" i="20" s="1"/>
  <c r="N141" i="20"/>
  <c r="Q141" i="20"/>
  <c r="S141" i="20" s="1"/>
  <c r="N108" i="20"/>
  <c r="R108" i="20"/>
  <c r="S108" i="20" s="1"/>
  <c r="R2" i="20"/>
  <c r="S2" i="20" s="1"/>
  <c r="R18" i="20"/>
  <c r="S18" i="20" s="1"/>
  <c r="S23" i="20" s="1"/>
  <c r="R142" i="20"/>
  <c r="S142" i="20" s="1"/>
  <c r="Q192" i="20"/>
  <c r="S192" i="20" s="1"/>
  <c r="Q124" i="20"/>
  <c r="S124" i="20" s="1"/>
  <c r="R165" i="20"/>
  <c r="S165" i="20" s="1"/>
  <c r="Q33" i="20"/>
  <c r="S33" i="20" s="1"/>
  <c r="Q125" i="20"/>
  <c r="S125" i="20" s="1"/>
  <c r="R184" i="20"/>
  <c r="S184" i="20" s="1"/>
  <c r="Q92" i="20"/>
  <c r="S92" i="20" s="1"/>
  <c r="R93" i="20"/>
  <c r="S93" i="20" s="1"/>
  <c r="N169" i="20"/>
  <c r="Q169" i="20"/>
  <c r="S169" i="20" s="1"/>
  <c r="Q166" i="20"/>
  <c r="S166" i="20" s="1"/>
  <c r="N194" i="20"/>
  <c r="Q194" i="20"/>
  <c r="S194" i="20" s="1"/>
  <c r="N123" i="20"/>
  <c r="Q123" i="20"/>
  <c r="S123" i="20" s="1"/>
  <c r="R181" i="20"/>
  <c r="S181" i="20" s="1"/>
  <c r="Q86" i="20"/>
  <c r="S86" i="20" s="1"/>
  <c r="R87" i="20"/>
  <c r="S87" i="20" s="1"/>
  <c r="N167" i="20"/>
  <c r="Q167" i="20"/>
  <c r="S167" i="20" s="1"/>
  <c r="Q195" i="20"/>
  <c r="S195" i="20" s="1"/>
  <c r="N127" i="20"/>
  <c r="Q127" i="20"/>
  <c r="S127" i="20" s="1"/>
  <c r="R32" i="20"/>
  <c r="S32" i="20" s="1"/>
  <c r="S34" i="20" s="1"/>
  <c r="R126" i="20"/>
  <c r="S126" i="20" s="1"/>
  <c r="Q176" i="20"/>
  <c r="S176" i="20" s="1"/>
  <c r="Q83" i="20"/>
  <c r="S83" i="20" s="1"/>
  <c r="Q88" i="20"/>
  <c r="S88" i="20" s="1"/>
  <c r="N103" i="20"/>
  <c r="N7" i="20"/>
  <c r="N41" i="20"/>
  <c r="N54" i="20"/>
  <c r="N152" i="20"/>
  <c r="N14" i="20"/>
  <c r="N99" i="20"/>
  <c r="N85" i="20"/>
  <c r="N18" i="20"/>
  <c r="N142" i="20"/>
  <c r="N165" i="20"/>
  <c r="N32" i="20"/>
  <c r="N126" i="20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S142" i="5" s="1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15" i="5"/>
  <c r="S81" i="5"/>
  <c r="S210" i="20" l="1"/>
  <c r="S161" i="20"/>
  <c r="S196" i="20"/>
  <c r="S182" i="20"/>
  <c r="S183" i="20"/>
  <c r="S186" i="20"/>
  <c r="S185" i="20"/>
  <c r="S61" i="20"/>
  <c r="S62" i="20" s="1"/>
  <c r="U62" i="20" s="1"/>
  <c r="S119" i="21"/>
  <c r="S123" i="21"/>
  <c r="S88" i="21"/>
  <c r="S99" i="21"/>
  <c r="S149" i="21"/>
  <c r="S101" i="21"/>
  <c r="S95" i="21"/>
  <c r="S105" i="21"/>
  <c r="S128" i="21"/>
  <c r="S143" i="21"/>
  <c r="S127" i="21"/>
  <c r="S89" i="21"/>
  <c r="S90" i="21"/>
  <c r="S102" i="21"/>
  <c r="S104" i="21"/>
  <c r="S94" i="21"/>
  <c r="S64" i="21"/>
  <c r="S75" i="20"/>
  <c r="S77" i="20" s="1"/>
  <c r="U77" i="20" s="1"/>
  <c r="S65" i="21"/>
  <c r="S41" i="21"/>
  <c r="S40" i="21"/>
  <c r="S153" i="5"/>
  <c r="S134" i="5"/>
  <c r="S101" i="5"/>
  <c r="S26" i="5"/>
  <c r="S70" i="5"/>
  <c r="S40" i="20"/>
  <c r="U23" i="20"/>
  <c r="S52" i="20"/>
  <c r="S56" i="20" s="1"/>
  <c r="U56" i="20" s="1"/>
  <c r="S15" i="20"/>
  <c r="S213" i="20"/>
  <c r="S214" i="20" s="1"/>
  <c r="S149" i="20"/>
  <c r="U149" i="20" s="1"/>
  <c r="S4" i="20"/>
  <c r="U4" i="20" s="1"/>
  <c r="S90" i="5"/>
  <c r="S172" i="20"/>
  <c r="U172" i="20" s="1"/>
  <c r="S94" i="20"/>
  <c r="U94" i="20" s="1"/>
  <c r="S187" i="20"/>
  <c r="U187" i="20" s="1"/>
  <c r="S100" i="20"/>
  <c r="U100" i="20" s="1"/>
  <c r="S69" i="20"/>
  <c r="U69" i="20" s="1"/>
  <c r="U161" i="20"/>
  <c r="S198" i="20"/>
  <c r="U198" i="20" s="1"/>
  <c r="S155" i="20"/>
  <c r="U155" i="20" s="1"/>
  <c r="U10" i="20"/>
  <c r="S111" i="21"/>
  <c r="S115" i="21" s="1"/>
  <c r="S129" i="20"/>
  <c r="U129" i="20" s="1"/>
  <c r="S112" i="20"/>
  <c r="U112" i="20" s="1"/>
  <c r="S137" i="20"/>
  <c r="U137" i="20" s="1"/>
  <c r="U210" i="20"/>
  <c r="S165" i="5"/>
  <c r="S181" i="5"/>
  <c r="S173" i="5"/>
  <c r="S159" i="5"/>
  <c r="S149" i="5"/>
  <c r="S139" i="5"/>
  <c r="S128" i="5"/>
  <c r="S77" i="5"/>
  <c r="S45" i="5"/>
  <c r="S46" i="5"/>
  <c r="S37" i="5"/>
  <c r="S35" i="5"/>
  <c r="S65" i="5"/>
  <c r="S12" i="5"/>
  <c r="S32" i="5"/>
  <c r="S44" i="5"/>
  <c r="S33" i="5"/>
  <c r="S110" i="5"/>
  <c r="S117" i="5" s="1"/>
  <c r="S45" i="20" l="1"/>
  <c r="U45" i="20" s="1"/>
  <c r="S129" i="21"/>
  <c r="U29" i="20"/>
  <c r="S52" i="5"/>
  <c r="S39" i="5"/>
</calcChain>
</file>

<file path=xl/sharedStrings.xml><?xml version="1.0" encoding="utf-8"?>
<sst xmlns="http://schemas.openxmlformats.org/spreadsheetml/2006/main" count="2872" uniqueCount="141">
  <si>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</si>
  <si>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</si>
  <si>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</si>
  <si>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</si>
  <si>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</si>
  <si>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</si>
  <si>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</si>
  <si>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</si>
  <si>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</si>
  <si>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</si>
  <si>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</si>
  <si>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</si>
  <si>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</si>
  <si>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</si>
  <si>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</si>
  <si>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</si>
  <si>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</si>
  <si>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</si>
  <si>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</si>
  <si>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</si>
  <si>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</si>
  <si>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</si>
  <si>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</si>
  <si>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</si>
  <si>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</si>
  <si>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</si>
  <si>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</si>
  <si>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</si>
  <si>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</si>
  <si>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</si>
  <si>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</si>
  <si>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</si>
  <si>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</si>
  <si>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</si>
  <si>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</si>
  <si>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</si>
  <si>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</si>
  <si>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</si>
  <si>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</si>
  <si>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</si>
  <si>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</si>
  <si>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</si>
  <si>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</si>
  <si>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</si>
  <si>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</si>
  <si>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</si>
  <si>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</si>
  <si>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</si>
  <si>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</si>
  <si>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</si>
  <si>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</si>
  <si>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</si>
  <si>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</si>
  <si>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</si>
  <si>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</si>
  <si>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</si>
  <si>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</si>
  <si>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</si>
  <si>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</si>
  <si>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</si>
  <si>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</si>
  <si>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</si>
  <si>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</si>
  <si>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</si>
  <si>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</si>
  <si>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</si>
  <si>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</si>
  <si>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</si>
  <si>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</si>
  <si>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</si>
  <si>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</si>
  <si>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</si>
  <si>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</si>
  <si>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</si>
  <si>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</si>
  <si>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</si>
  <si>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</si>
  <si>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</si>
  <si>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</si>
  <si>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</si>
  <si>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</si>
  <si>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</si>
  <si>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</si>
  <si>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</si>
  <si>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</si>
  <si>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</si>
  <si>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</si>
  <si>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</si>
  <si>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</si>
  <si>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</si>
  <si>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</si>
  <si>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</si>
  <si>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</si>
  <si>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</si>
  <si>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</si>
  <si>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</si>
  <si>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</si>
  <si>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</si>
  <si>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</si>
  <si>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</si>
  <si>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</si>
  <si>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</si>
  <si>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</si>
  <si>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</si>
  <si>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</si>
  <si>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</si>
  <si>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</si>
  <si>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</si>
  <si>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</si>
  <si>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</si>
  <si>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HK II ( Dự kiến )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</si>
  <si>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</si>
  <si>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</si>
  <si>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</si>
  <si>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</si>
  <si>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</si>
  <si>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</si>
  <si>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</si>
  <si>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</si>
  <si>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</si>
  <si>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</si>
  <si>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</si>
  <si>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</si>
  <si>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</si>
  <si>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 xml:space="preserve"> 3, 4, 5,6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</si>
  <si>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</si>
  <si>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</si>
  <si>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</si>
  <si>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</si>
  <si>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</si>
  <si>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</si>
  <si>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</si>
  <si>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HK II (Dự kiến)</t>
  </si>
  <si>
    <t>Thầy Hưng</t>
  </si>
  <si>
    <t>Giáo viên thỉnh giảng</t>
  </si>
  <si>
    <t xml:space="preserve"> </t>
  </si>
  <si>
    <t>Vũ Quang Khải</t>
  </si>
  <si>
    <t>Vẽ Kỹ Thuật</t>
  </si>
  <si>
    <t>15TC-CK</t>
  </si>
  <si>
    <t>15CD-NL1</t>
  </si>
  <si>
    <t>7, 8, 9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</si>
</sst>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right"/>
    </xf>
    <xf numFmtId="0" fontId="9" fillId="0" borderId="2" xfId="0" applyFont="1" applyBorder="1"/>
    <xf numFmtId="0" fontId="9" fillId="0" borderId="1" xfId="0" applyFont="1" applyBorder="1"/>
    <xf numFmtId="1" fontId="8" fillId="3" borderId="1" xfId="0" applyNumberFormat="1" applyFont="1" applyFill="1" applyBorder="1" applyAlignment="1">
      <alignment horizontal="right"/>
    </xf>
    <xf numFmtId="0" fontId="9" fillId="3" borderId="2" xfId="0" applyFont="1" applyFill="1" applyBorder="1"/>
    <xf numFmtId="0" fontId="9" fillId="3" borderId="3" xfId="0" applyFont="1" applyFill="1" applyBorder="1"/>
    <xf numFmtId="0" fontId="4" fillId="3" borderId="1" xfId="0" applyFont="1" applyFill="1" applyBorder="1" applyAlignment="1">
      <alignment vertical="center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1" fillId="4" borderId="1" xfId="0" applyNumberFormat="1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3" xfId="0" applyFont="1" applyFill="1" applyBorder="1"/>
    <xf numFmtId="0" fontId="4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5"/>
  <sheetViews>
    <sheetView view="pageBreakPreview" zoomScale="110" zoomScaleNormal="100" zoomScaleSheetLayoutView="110" workbookViewId="0">
      <selection activeCell="D8" sqref="D8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128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128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128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117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117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117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27" customFormat="1">
      <c r="A9" s="30"/>
      <c r="B9" s="8"/>
      <c r="C9" s="9"/>
      <c r="D9" s="8"/>
      <c r="E9" s="10"/>
      <c r="F9" s="11"/>
      <c r="G9" s="11"/>
      <c r="H9" s="9"/>
      <c r="I9" s="9"/>
      <c r="J9" s="9"/>
      <c r="K9" s="9"/>
      <c r="L9" s="9"/>
      <c r="M9" s="9"/>
      <c r="N9" s="12"/>
      <c r="O9" s="13"/>
      <c r="P9" s="14"/>
      <c r="Q9" s="15"/>
      <c r="R9" s="16"/>
      <c r="S9" s="15"/>
    </row>
    <row r="10" spans="1:21" s="27" customFormat="1">
      <c r="A10" s="30" t="s">
        <v>87</v>
      </c>
      <c r="B10" s="8" t="s">
        <v>51</v>
      </c>
      <c r="C10" s="9"/>
      <c r="D10" s="10" t="s">
        <v>24</v>
      </c>
      <c r="E10" s="10" t="s">
        <v>118</v>
      </c>
      <c r="F10" s="11">
        <v>2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 t="s">
        <v>87</v>
      </c>
      <c r="B11" s="8" t="s">
        <v>53</v>
      </c>
      <c r="C11" s="9"/>
      <c r="D11" s="10" t="s">
        <v>41</v>
      </c>
      <c r="E11" s="10" t="s">
        <v>118</v>
      </c>
      <c r="F11" s="11">
        <v>2</v>
      </c>
      <c r="G11" s="11" t="s">
        <v>75</v>
      </c>
      <c r="H11" s="9"/>
      <c r="I11" s="9">
        <v>1</v>
      </c>
      <c r="J11" s="9">
        <v>15</v>
      </c>
      <c r="K11" s="9">
        <f>J11-I11+1</f>
        <v>15</v>
      </c>
      <c r="L11" s="9">
        <v>45</v>
      </c>
      <c r="M11" s="9"/>
      <c r="N11" s="12">
        <f>L11/K11</f>
        <v>3</v>
      </c>
      <c r="O11" s="13">
        <f>M11/5</f>
        <v>0</v>
      </c>
      <c r="P11" s="14"/>
      <c r="Q11" s="15">
        <f>IF(K11=0,0,L11)</f>
        <v>45</v>
      </c>
      <c r="R11" s="16">
        <f>IF(K11=0,0,M11/1.5)</f>
        <v>0</v>
      </c>
      <c r="S11" s="15">
        <f>P11+Q11+R11</f>
        <v>45</v>
      </c>
    </row>
    <row r="12" spans="1:21" s="27" customFormat="1">
      <c r="A12" s="30" t="s">
        <v>87</v>
      </c>
      <c r="B12" s="8" t="s">
        <v>71</v>
      </c>
      <c r="C12" s="9"/>
      <c r="D12" s="8" t="s">
        <v>41</v>
      </c>
      <c r="E12" s="29" t="s">
        <v>118</v>
      </c>
      <c r="F12" s="24">
        <v>3</v>
      </c>
      <c r="G12" s="11" t="s">
        <v>75</v>
      </c>
      <c r="H12" s="9"/>
      <c r="I12" s="9">
        <v>2</v>
      </c>
      <c r="J12" s="9">
        <v>16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M12/6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  <c r="T12" s="55"/>
      <c r="U12" s="56"/>
    </row>
    <row r="13" spans="1:21" s="27" customFormat="1">
      <c r="A13" s="30" t="s">
        <v>87</v>
      </c>
      <c r="B13" s="8" t="s">
        <v>50</v>
      </c>
      <c r="C13" s="9"/>
      <c r="D13" s="10" t="s">
        <v>24</v>
      </c>
      <c r="E13" s="10" t="s">
        <v>118</v>
      </c>
      <c r="F13" s="11">
        <v>4</v>
      </c>
      <c r="G13" s="11" t="s">
        <v>75</v>
      </c>
      <c r="H13" s="9"/>
      <c r="I13" s="9">
        <v>1</v>
      </c>
      <c r="J13" s="9">
        <v>15</v>
      </c>
      <c r="K13" s="9">
        <f t="shared" ref="K13" si="0">J13-I13+1</f>
        <v>15</v>
      </c>
      <c r="L13" s="9">
        <v>45</v>
      </c>
      <c r="M13" s="9"/>
      <c r="N13" s="12">
        <f t="shared" ref="N13" si="1">L13/K13</f>
        <v>3</v>
      </c>
      <c r="O13" s="13">
        <f>M13/6</f>
        <v>0</v>
      </c>
      <c r="P13" s="14"/>
      <c r="Q13" s="15">
        <f t="shared" ref="Q13" si="2">IF(K13=0,0,L13)</f>
        <v>45</v>
      </c>
      <c r="R13" s="16">
        <f t="shared" ref="R13" si="3">IF(K13=0,0,M13/1.5)</f>
        <v>0</v>
      </c>
      <c r="S13" s="15">
        <f t="shared" ref="S13" si="4">P13+Q13+R13</f>
        <v>45</v>
      </c>
      <c r="T13" s="26"/>
      <c r="U13" s="26"/>
    </row>
    <row r="14" spans="1:21" s="27" customFormat="1">
      <c r="A14" s="30" t="s">
        <v>87</v>
      </c>
      <c r="B14" s="8" t="s">
        <v>52</v>
      </c>
      <c r="C14" s="9"/>
      <c r="D14" s="10" t="s">
        <v>24</v>
      </c>
      <c r="E14" s="29" t="s">
        <v>118</v>
      </c>
      <c r="F14" s="11">
        <v>6</v>
      </c>
      <c r="G14" s="11" t="s">
        <v>75</v>
      </c>
      <c r="H14" s="9"/>
      <c r="I14" s="9">
        <v>1</v>
      </c>
      <c r="J14" s="9">
        <v>15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M14/5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</row>
    <row r="15" spans="1:21" s="27" customFormat="1">
      <c r="A15" s="30" t="s">
        <v>87</v>
      </c>
      <c r="B15" s="8" t="s">
        <v>52</v>
      </c>
      <c r="C15" s="9"/>
      <c r="D15" s="8" t="s">
        <v>13</v>
      </c>
      <c r="E15" s="10" t="s">
        <v>117</v>
      </c>
      <c r="F15" s="11">
        <v>6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30"/>
      <c r="B16" s="8"/>
      <c r="C16" s="9"/>
      <c r="D16" s="8"/>
      <c r="E16" s="14"/>
      <c r="F16" s="24"/>
      <c r="G16" s="11"/>
      <c r="H16" s="9"/>
      <c r="I16" s="9"/>
      <c r="J16" s="9"/>
      <c r="K16" s="9"/>
      <c r="L16" s="9"/>
      <c r="M16" s="9"/>
      <c r="N16" s="12"/>
      <c r="O16" s="13"/>
      <c r="P16" s="14"/>
      <c r="Q16" s="15"/>
      <c r="R16" s="16"/>
      <c r="S16" s="15"/>
      <c r="T16" s="55"/>
      <c r="U16" s="56"/>
    </row>
    <row r="17" spans="1:21" s="28" customFormat="1">
      <c r="A17" s="7" t="s">
        <v>8</v>
      </c>
      <c r="B17" s="8" t="s">
        <v>50</v>
      </c>
      <c r="C17" s="9">
        <v>1</v>
      </c>
      <c r="D17" s="8" t="s">
        <v>38</v>
      </c>
      <c r="E17" s="7" t="s">
        <v>14</v>
      </c>
      <c r="F17" s="11" t="s">
        <v>77</v>
      </c>
      <c r="G17" s="11" t="s">
        <v>36</v>
      </c>
      <c r="H17" s="9">
        <v>1</v>
      </c>
      <c r="I17" s="9">
        <v>1</v>
      </c>
      <c r="J17" s="9">
        <v>6</v>
      </c>
      <c r="K17" s="9">
        <f t="shared" ref="K17:K26" si="5">J17-I17+1</f>
        <v>6</v>
      </c>
      <c r="L17" s="9"/>
      <c r="M17" s="9">
        <v>60</v>
      </c>
      <c r="N17" s="12">
        <f>M17/K17</f>
        <v>10</v>
      </c>
      <c r="O17" s="13">
        <f t="shared" ref="O17:O26" si="6">M17/5</f>
        <v>12</v>
      </c>
      <c r="P17" s="14"/>
      <c r="Q17" s="15">
        <f t="shared" ref="Q17:Q26" si="7">IF(K17=0,0,L17)</f>
        <v>0</v>
      </c>
      <c r="R17" s="16">
        <f t="shared" ref="R17:R26" si="8">IF(K17=0,0,M17/1.5)</f>
        <v>40</v>
      </c>
      <c r="S17" s="15">
        <f t="shared" ref="S17:S26" si="9">P17+Q17+R17</f>
        <v>40</v>
      </c>
      <c r="T17" s="55"/>
      <c r="U17" s="56"/>
    </row>
    <row r="18" spans="1:21" s="27" customFormat="1">
      <c r="A18" s="7" t="s">
        <v>8</v>
      </c>
      <c r="B18" s="8" t="s">
        <v>50</v>
      </c>
      <c r="C18" s="9">
        <v>2</v>
      </c>
      <c r="D18" s="8" t="s">
        <v>38</v>
      </c>
      <c r="E18" s="7" t="s">
        <v>14</v>
      </c>
      <c r="F18" s="11" t="s">
        <v>77</v>
      </c>
      <c r="G18" s="11" t="s">
        <v>37</v>
      </c>
      <c r="H18" s="9">
        <v>2</v>
      </c>
      <c r="I18" s="9">
        <v>1</v>
      </c>
      <c r="J18" s="9">
        <v>6</v>
      </c>
      <c r="K18" s="9">
        <f t="shared" si="5"/>
        <v>6</v>
      </c>
      <c r="L18" s="9"/>
      <c r="M18" s="9">
        <v>60</v>
      </c>
      <c r="N18" s="12">
        <f>M18/K18</f>
        <v>10</v>
      </c>
      <c r="O18" s="13">
        <f t="shared" si="6"/>
        <v>12</v>
      </c>
      <c r="P18" s="14"/>
      <c r="Q18" s="15">
        <f t="shared" si="7"/>
        <v>0</v>
      </c>
      <c r="R18" s="16">
        <f t="shared" si="8"/>
        <v>40</v>
      </c>
      <c r="S18" s="15">
        <f t="shared" si="9"/>
        <v>40</v>
      </c>
    </row>
    <row r="19" spans="1:21" s="27" customFormat="1">
      <c r="A19" s="7" t="s">
        <v>8</v>
      </c>
      <c r="B19" s="8" t="s">
        <v>52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36</v>
      </c>
      <c r="H19" s="9">
        <v>1</v>
      </c>
      <c r="I19" s="9">
        <v>7</v>
      </c>
      <c r="J19" s="9">
        <v>12</v>
      </c>
      <c r="K19" s="9">
        <f t="shared" si="5"/>
        <v>6</v>
      </c>
      <c r="L19" s="9"/>
      <c r="M19" s="9">
        <v>60</v>
      </c>
      <c r="N19" s="12">
        <f t="shared" ref="N19:N26" si="10">L19/K19</f>
        <v>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68</v>
      </c>
      <c r="E20" s="7" t="s">
        <v>14</v>
      </c>
      <c r="F20" s="11" t="s">
        <v>77</v>
      </c>
      <c r="G20" s="11" t="s">
        <v>37</v>
      </c>
      <c r="H20" s="9">
        <v>2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si="10"/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1</v>
      </c>
      <c r="D21" s="8" t="s">
        <v>26</v>
      </c>
      <c r="E21" s="7" t="s">
        <v>14</v>
      </c>
      <c r="F21" s="11" t="s">
        <v>80</v>
      </c>
      <c r="G21" s="11" t="s">
        <v>36</v>
      </c>
      <c r="H21" s="9">
        <v>1</v>
      </c>
      <c r="I21" s="9">
        <v>1</v>
      </c>
      <c r="J21" s="9">
        <v>6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2</v>
      </c>
      <c r="D22" s="8" t="s">
        <v>26</v>
      </c>
      <c r="E22" s="7" t="s">
        <v>14</v>
      </c>
      <c r="F22" s="11" t="s">
        <v>80</v>
      </c>
      <c r="G22" s="11" t="s">
        <v>37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53</v>
      </c>
      <c r="C23" s="9">
        <v>1</v>
      </c>
      <c r="D23" s="8" t="s">
        <v>26</v>
      </c>
      <c r="E23" s="7" t="s">
        <v>14</v>
      </c>
      <c r="F23" s="11" t="s">
        <v>80</v>
      </c>
      <c r="G23" s="11" t="s">
        <v>36</v>
      </c>
      <c r="H23" s="9">
        <v>1</v>
      </c>
      <c r="I23" s="9">
        <v>7</v>
      </c>
      <c r="J23" s="9">
        <v>12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  <c r="T23" s="31"/>
    </row>
    <row r="24" spans="1:21" s="48" customFormat="1">
      <c r="A24" s="45" t="s">
        <v>8</v>
      </c>
      <c r="B24" s="46" t="s">
        <v>53</v>
      </c>
      <c r="C24" s="47">
        <v>2</v>
      </c>
      <c r="D24" s="46" t="s">
        <v>133</v>
      </c>
      <c r="E24" s="45" t="s">
        <v>14</v>
      </c>
      <c r="F24" s="49" t="s">
        <v>80</v>
      </c>
      <c r="G24" s="49" t="s">
        <v>37</v>
      </c>
      <c r="H24" s="47">
        <v>1</v>
      </c>
      <c r="I24" s="47">
        <v>7</v>
      </c>
      <c r="J24" s="47">
        <v>12</v>
      </c>
      <c r="K24" s="47">
        <f t="shared" si="5"/>
        <v>6</v>
      </c>
      <c r="L24" s="47"/>
      <c r="M24" s="47">
        <v>60</v>
      </c>
      <c r="N24" s="50">
        <f t="shared" si="10"/>
        <v>0</v>
      </c>
      <c r="O24" s="51">
        <f t="shared" si="6"/>
        <v>12</v>
      </c>
      <c r="Q24" s="52">
        <f t="shared" si="7"/>
        <v>0</v>
      </c>
      <c r="R24" s="100">
        <f t="shared" si="8"/>
        <v>40</v>
      </c>
      <c r="S24" s="52">
        <f t="shared" si="9"/>
        <v>40</v>
      </c>
      <c r="T24" s="104"/>
    </row>
    <row r="25" spans="1:21" s="48" customFormat="1">
      <c r="A25" s="45" t="s">
        <v>8</v>
      </c>
      <c r="B25" s="46" t="s">
        <v>76</v>
      </c>
      <c r="C25" s="47">
        <v>1</v>
      </c>
      <c r="D25" s="46" t="s">
        <v>38</v>
      </c>
      <c r="E25" s="45" t="s">
        <v>131</v>
      </c>
      <c r="F25" s="49" t="s">
        <v>78</v>
      </c>
      <c r="G25" s="49" t="s">
        <v>36</v>
      </c>
      <c r="H25" s="47">
        <v>1</v>
      </c>
      <c r="I25" s="47">
        <v>2</v>
      </c>
      <c r="J25" s="47">
        <v>11</v>
      </c>
      <c r="K25" s="47">
        <f t="shared" si="5"/>
        <v>10</v>
      </c>
      <c r="L25" s="47"/>
      <c r="M25" s="47">
        <v>120</v>
      </c>
      <c r="N25" s="50">
        <f t="shared" si="10"/>
        <v>0</v>
      </c>
      <c r="O25" s="51">
        <f t="shared" si="6"/>
        <v>24</v>
      </c>
      <c r="Q25" s="52">
        <f t="shared" si="7"/>
        <v>0</v>
      </c>
      <c r="R25" s="100">
        <f t="shared" si="8"/>
        <v>80</v>
      </c>
      <c r="S25" s="52">
        <f t="shared" si="9"/>
        <v>80</v>
      </c>
    </row>
    <row r="26" spans="1:21" s="27" customFormat="1">
      <c r="A26" s="7" t="s">
        <v>8</v>
      </c>
      <c r="B26" s="8" t="s">
        <v>79</v>
      </c>
      <c r="C26" s="9">
        <v>2</v>
      </c>
      <c r="D26" s="8" t="s">
        <v>26</v>
      </c>
      <c r="E26" s="7" t="s">
        <v>131</v>
      </c>
      <c r="F26" s="11" t="s">
        <v>78</v>
      </c>
      <c r="G26" s="11" t="s">
        <v>37</v>
      </c>
      <c r="H26" s="9">
        <v>2</v>
      </c>
      <c r="I26" s="9">
        <v>2</v>
      </c>
      <c r="J26" s="9">
        <v>11</v>
      </c>
      <c r="K26" s="9">
        <f t="shared" si="5"/>
        <v>10</v>
      </c>
      <c r="L26" s="9"/>
      <c r="M26" s="9">
        <v>120</v>
      </c>
      <c r="N26" s="12">
        <f t="shared" si="10"/>
        <v>0</v>
      </c>
      <c r="O26" s="13">
        <f t="shared" si="6"/>
        <v>24</v>
      </c>
      <c r="P26" s="14"/>
      <c r="Q26" s="15">
        <f t="shared" si="7"/>
        <v>0</v>
      </c>
      <c r="R26" s="16">
        <f t="shared" si="8"/>
        <v>80</v>
      </c>
      <c r="S26" s="15">
        <f t="shared" si="9"/>
        <v>80</v>
      </c>
    </row>
    <row r="27" spans="1:21" s="27" customFormat="1">
      <c r="A27" s="7"/>
      <c r="B27" s="8"/>
      <c r="C27" s="9"/>
      <c r="D27" s="8"/>
      <c r="E27" s="32"/>
      <c r="F27" s="11"/>
      <c r="G27" s="11"/>
      <c r="H27" s="9"/>
      <c r="I27" s="9"/>
      <c r="J27" s="9"/>
      <c r="K27" s="9"/>
      <c r="L27" s="9"/>
      <c r="M27" s="9"/>
      <c r="N27" s="12"/>
      <c r="O27" s="13"/>
      <c r="P27" s="14"/>
      <c r="Q27" s="15"/>
      <c r="R27" s="16"/>
      <c r="S27" s="15"/>
    </row>
    <row r="28" spans="1:21" s="27" customFormat="1">
      <c r="A28" s="7" t="s">
        <v>85</v>
      </c>
      <c r="B28" s="8" t="s">
        <v>57</v>
      </c>
      <c r="C28" s="9"/>
      <c r="D28" s="8" t="s">
        <v>28</v>
      </c>
      <c r="E28" s="14" t="s">
        <v>93</v>
      </c>
      <c r="F28" s="11">
        <v>2</v>
      </c>
      <c r="G28" s="11" t="s">
        <v>75</v>
      </c>
      <c r="H28" s="9"/>
      <c r="I28" s="9">
        <v>1</v>
      </c>
      <c r="J28" s="9">
        <v>15</v>
      </c>
      <c r="K28" s="9">
        <f t="shared" ref="K28:K37" si="11">J28-I28+1</f>
        <v>15</v>
      </c>
      <c r="L28" s="9">
        <v>45</v>
      </c>
      <c r="M28" s="9"/>
      <c r="N28" s="12">
        <f t="shared" ref="N28:N37" si="12">L28/K28</f>
        <v>3</v>
      </c>
      <c r="O28" s="13">
        <v>0</v>
      </c>
      <c r="P28" s="14"/>
      <c r="Q28" s="15">
        <f t="shared" ref="Q28:Q37" si="13">IF(K28=0,0,L28)</f>
        <v>45</v>
      </c>
      <c r="R28" s="16">
        <f t="shared" ref="R28:R37" si="14">IF(K28=0,0,M28/1.5)</f>
        <v>0</v>
      </c>
      <c r="S28" s="15">
        <f t="shared" ref="S28:S37" si="15">P28+Q28+R28</f>
        <v>45</v>
      </c>
    </row>
    <row r="29" spans="1:21" s="27" customFormat="1">
      <c r="A29" s="7" t="s">
        <v>85</v>
      </c>
      <c r="B29" s="8" t="s">
        <v>57</v>
      </c>
      <c r="C29" s="9"/>
      <c r="D29" s="8" t="s">
        <v>60</v>
      </c>
      <c r="E29" s="14" t="s">
        <v>23</v>
      </c>
      <c r="F29" s="11">
        <v>2</v>
      </c>
      <c r="G29" s="11" t="s">
        <v>83</v>
      </c>
      <c r="H29" s="9"/>
      <c r="I29" s="9">
        <v>1</v>
      </c>
      <c r="J29" s="9">
        <v>10</v>
      </c>
      <c r="K29" s="9">
        <f t="shared" si="11"/>
        <v>10</v>
      </c>
      <c r="L29" s="9">
        <v>30</v>
      </c>
      <c r="M29" s="9"/>
      <c r="N29" s="12">
        <f t="shared" si="12"/>
        <v>3</v>
      </c>
      <c r="O29" s="13">
        <v>0</v>
      </c>
      <c r="P29" s="14"/>
      <c r="Q29" s="15">
        <f t="shared" si="13"/>
        <v>30</v>
      </c>
      <c r="R29" s="16">
        <f t="shared" si="14"/>
        <v>0</v>
      </c>
      <c r="S29" s="15">
        <f t="shared" si="15"/>
        <v>30</v>
      </c>
    </row>
    <row r="30" spans="1:21" s="28" customFormat="1">
      <c r="A30" s="7" t="s">
        <v>85</v>
      </c>
      <c r="B30" s="8" t="s">
        <v>51</v>
      </c>
      <c r="C30" s="9"/>
      <c r="D30" s="8" t="s">
        <v>25</v>
      </c>
      <c r="E30" s="7" t="s">
        <v>43</v>
      </c>
      <c r="F30" s="18">
        <v>3</v>
      </c>
      <c r="G30" s="11" t="s">
        <v>73</v>
      </c>
      <c r="H30" s="9"/>
      <c r="I30" s="9">
        <v>1</v>
      </c>
      <c r="J30" s="9">
        <v>15</v>
      </c>
      <c r="K30" s="9">
        <f t="shared" si="11"/>
        <v>15</v>
      </c>
      <c r="L30" s="9">
        <v>30</v>
      </c>
      <c r="M30" s="9"/>
      <c r="N30" s="12">
        <f t="shared" si="12"/>
        <v>2</v>
      </c>
      <c r="O30" s="13">
        <f>M30/5</f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  <c r="T30" s="55"/>
      <c r="U30" s="56"/>
    </row>
    <row r="31" spans="1:21" s="27" customFormat="1">
      <c r="A31" s="7" t="s">
        <v>85</v>
      </c>
      <c r="B31" s="8" t="s">
        <v>51</v>
      </c>
      <c r="C31" s="9"/>
      <c r="D31" s="8" t="s">
        <v>45</v>
      </c>
      <c r="E31" s="14" t="s">
        <v>112</v>
      </c>
      <c r="F31" s="24">
        <v>3</v>
      </c>
      <c r="G31" s="11" t="s">
        <v>72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</row>
    <row r="32" spans="1:21" s="27" customFormat="1">
      <c r="A32" s="7" t="s">
        <v>85</v>
      </c>
      <c r="B32" s="8" t="s">
        <v>50</v>
      </c>
      <c r="C32" s="9"/>
      <c r="D32" s="8" t="s">
        <v>25</v>
      </c>
      <c r="E32" s="7" t="s">
        <v>43</v>
      </c>
      <c r="F32" s="18">
        <v>5</v>
      </c>
      <c r="G32" s="11" t="s">
        <v>73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M32/6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46</v>
      </c>
      <c r="E33" s="14" t="s">
        <v>112</v>
      </c>
      <c r="F33" s="11">
        <v>5</v>
      </c>
      <c r="G33" s="11" t="s">
        <v>72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  <c r="T33" s="55"/>
      <c r="U33" s="56"/>
    </row>
    <row r="34" spans="1:21" s="27" customFormat="1">
      <c r="A34" s="7" t="s">
        <v>85</v>
      </c>
      <c r="B34" s="8" t="s">
        <v>50</v>
      </c>
      <c r="C34" s="9"/>
      <c r="D34" s="8" t="s">
        <v>40</v>
      </c>
      <c r="E34" s="14" t="s">
        <v>84</v>
      </c>
      <c r="F34" s="11">
        <v>6</v>
      </c>
      <c r="G34" s="11" t="s">
        <v>73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</row>
    <row r="35" spans="1:21" s="48" customFormat="1">
      <c r="A35" s="45" t="s">
        <v>85</v>
      </c>
      <c r="B35" s="46" t="s">
        <v>50</v>
      </c>
      <c r="C35" s="47"/>
      <c r="D35" s="46" t="s">
        <v>81</v>
      </c>
      <c r="E35" s="48" t="s">
        <v>111</v>
      </c>
      <c r="F35" s="49">
        <v>6</v>
      </c>
      <c r="G35" s="49" t="s">
        <v>72</v>
      </c>
      <c r="H35" s="47"/>
      <c r="I35" s="47">
        <v>1</v>
      </c>
      <c r="J35" s="47">
        <v>15</v>
      </c>
      <c r="K35" s="47">
        <f t="shared" si="11"/>
        <v>15</v>
      </c>
      <c r="L35" s="47">
        <v>30</v>
      </c>
      <c r="M35" s="47"/>
      <c r="N35" s="50">
        <f t="shared" si="12"/>
        <v>2</v>
      </c>
      <c r="O35" s="51">
        <f>M35/6</f>
        <v>0</v>
      </c>
      <c r="Q35" s="52">
        <f t="shared" si="13"/>
        <v>30</v>
      </c>
      <c r="R35" s="100">
        <f t="shared" si="14"/>
        <v>0</v>
      </c>
      <c r="S35" s="52">
        <f t="shared" si="15"/>
        <v>30</v>
      </c>
    </row>
    <row r="36" spans="1:21" s="27" customFormat="1">
      <c r="A36" s="7" t="s">
        <v>85</v>
      </c>
      <c r="B36" s="8" t="s">
        <v>53</v>
      </c>
      <c r="C36" s="9"/>
      <c r="D36" s="8" t="s">
        <v>81</v>
      </c>
      <c r="E36" s="14" t="s">
        <v>111</v>
      </c>
      <c r="F36" s="11">
        <v>6</v>
      </c>
      <c r="G36" s="49" t="s">
        <v>102</v>
      </c>
      <c r="H36" s="9"/>
      <c r="I36" s="9">
        <v>1</v>
      </c>
      <c r="J36" s="9">
        <v>15</v>
      </c>
      <c r="K36" s="9">
        <f t="shared" si="11"/>
        <v>15</v>
      </c>
      <c r="L36" s="9">
        <v>30</v>
      </c>
      <c r="M36" s="9"/>
      <c r="N36" s="12">
        <f t="shared" si="12"/>
        <v>2</v>
      </c>
      <c r="O36" s="13">
        <f>M36/5</f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44</v>
      </c>
      <c r="E37" s="7" t="s">
        <v>84</v>
      </c>
      <c r="F37" s="11">
        <v>6</v>
      </c>
      <c r="G37" s="49" t="s">
        <v>108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/>
      <c r="B38" s="8"/>
      <c r="C38" s="9"/>
      <c r="D38" s="8"/>
      <c r="E38" s="14"/>
      <c r="F38" s="11"/>
      <c r="G38" s="49"/>
      <c r="H38" s="9"/>
      <c r="I38" s="9"/>
      <c r="J38" s="9"/>
      <c r="K38" s="9"/>
      <c r="L38" s="9"/>
      <c r="M38" s="9"/>
      <c r="N38" s="12"/>
      <c r="O38" s="13"/>
      <c r="P38" s="14"/>
      <c r="Q38" s="15"/>
      <c r="R38" s="16"/>
      <c r="S38" s="15"/>
    </row>
    <row r="39" spans="1:21" s="48" customFormat="1">
      <c r="A39" s="45" t="s">
        <v>86</v>
      </c>
      <c r="B39" s="46" t="s">
        <v>71</v>
      </c>
      <c r="D39" s="46" t="s">
        <v>29</v>
      </c>
      <c r="E39" s="46" t="s">
        <v>125</v>
      </c>
      <c r="F39" s="47">
        <v>2</v>
      </c>
      <c r="G39" s="49" t="s">
        <v>82</v>
      </c>
      <c r="I39" s="47">
        <v>2</v>
      </c>
      <c r="J39" s="47">
        <v>16</v>
      </c>
      <c r="K39" s="47">
        <f t="shared" ref="K39:K50" si="16">J39-I39+1</f>
        <v>15</v>
      </c>
      <c r="L39" s="47">
        <v>60</v>
      </c>
      <c r="M39" s="47"/>
      <c r="N39" s="50">
        <f t="shared" ref="N39:N50" si="17">L39/K39</f>
        <v>4</v>
      </c>
      <c r="O39" s="51">
        <f>M39/6</f>
        <v>0</v>
      </c>
      <c r="Q39" s="52">
        <f t="shared" ref="Q39:Q50" si="18">IF(K39=0,0,L39)</f>
        <v>60</v>
      </c>
      <c r="R39" s="100">
        <f t="shared" ref="R39:R50" si="19">IF(K39=0,0,M39/1.5)</f>
        <v>0</v>
      </c>
      <c r="S39" s="52">
        <f t="shared" ref="S39:S50" si="20">P39+Q39+R39</f>
        <v>60</v>
      </c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125</v>
      </c>
      <c r="F40" s="47">
        <v>2</v>
      </c>
      <c r="G40" s="49" t="s">
        <v>95</v>
      </c>
      <c r="I40" s="47">
        <v>17</v>
      </c>
      <c r="J40" s="47">
        <v>19</v>
      </c>
      <c r="K40" s="47">
        <f t="shared" si="16"/>
        <v>3</v>
      </c>
      <c r="L40" s="47">
        <v>15</v>
      </c>
      <c r="M40" s="47"/>
      <c r="N40" s="50">
        <f t="shared" ref="N40:N41" si="21">L40/K40</f>
        <v>5</v>
      </c>
      <c r="O40" s="51">
        <f>M40/6</f>
        <v>0</v>
      </c>
      <c r="Q40" s="52">
        <f t="shared" ref="Q40:Q41" si="22">IF(K40=0,0,L40)</f>
        <v>15</v>
      </c>
      <c r="R40" s="100">
        <f t="shared" ref="R40:R41" si="23">IF(K40=0,0,M40/1.5)</f>
        <v>0</v>
      </c>
      <c r="S40" s="52">
        <f t="shared" ref="S40:S41" si="24">P40+Q40+R40</f>
        <v>15</v>
      </c>
    </row>
    <row r="41" spans="1:21" s="48" customFormat="1">
      <c r="A41" s="45" t="s">
        <v>86</v>
      </c>
      <c r="B41" s="46" t="s">
        <v>71</v>
      </c>
      <c r="D41" s="46" t="s">
        <v>25</v>
      </c>
      <c r="E41" s="45" t="s">
        <v>126</v>
      </c>
      <c r="F41" s="49">
        <v>2</v>
      </c>
      <c r="G41" s="49" t="s">
        <v>74</v>
      </c>
      <c r="H41" s="47"/>
      <c r="I41" s="47">
        <v>2</v>
      </c>
      <c r="J41" s="47">
        <v>16</v>
      </c>
      <c r="K41" s="47">
        <f t="shared" ref="K41" si="25">J41-I41+1</f>
        <v>15</v>
      </c>
      <c r="L41" s="47">
        <v>30</v>
      </c>
      <c r="M41" s="47"/>
      <c r="N41" s="50">
        <f t="shared" si="21"/>
        <v>2</v>
      </c>
      <c r="O41" s="51">
        <f>M41/5</f>
        <v>0</v>
      </c>
      <c r="Q41" s="52">
        <f t="shared" si="22"/>
        <v>30</v>
      </c>
      <c r="R41" s="100">
        <f t="shared" si="23"/>
        <v>0</v>
      </c>
      <c r="S41" s="52">
        <f t="shared" si="24"/>
        <v>30</v>
      </c>
      <c r="T41" s="87"/>
      <c r="U41" s="88"/>
    </row>
    <row r="42" spans="1:21" s="27" customFormat="1">
      <c r="A42" s="7" t="s">
        <v>86</v>
      </c>
      <c r="B42" s="8" t="s">
        <v>53</v>
      </c>
      <c r="D42" s="8" t="s">
        <v>25</v>
      </c>
      <c r="E42" s="7" t="s">
        <v>43</v>
      </c>
      <c r="F42" s="11">
        <v>3</v>
      </c>
      <c r="G42" s="11" t="s">
        <v>72</v>
      </c>
      <c r="H42" s="9"/>
      <c r="I42" s="9">
        <v>1</v>
      </c>
      <c r="J42" s="9">
        <v>15</v>
      </c>
      <c r="K42" s="9">
        <f t="shared" si="16"/>
        <v>15</v>
      </c>
      <c r="L42" s="9">
        <v>30</v>
      </c>
      <c r="M42" s="9"/>
      <c r="N42" s="12">
        <f t="shared" si="17"/>
        <v>2</v>
      </c>
      <c r="O42" s="13">
        <f>M42/5</f>
        <v>0</v>
      </c>
      <c r="P42" s="14"/>
      <c r="Q42" s="15">
        <f t="shared" si="18"/>
        <v>30</v>
      </c>
      <c r="R42" s="16">
        <f t="shared" si="19"/>
        <v>0</v>
      </c>
      <c r="S42" s="15">
        <f t="shared" si="20"/>
        <v>30</v>
      </c>
      <c r="T42" s="55"/>
      <c r="U42" s="56"/>
    </row>
    <row r="43" spans="1:21" s="27" customFormat="1">
      <c r="A43" s="7" t="s">
        <v>86</v>
      </c>
      <c r="B43" s="8" t="s">
        <v>71</v>
      </c>
      <c r="C43" s="9"/>
      <c r="D43" s="8" t="s">
        <v>40</v>
      </c>
      <c r="E43" s="14" t="s">
        <v>121</v>
      </c>
      <c r="F43" s="24">
        <v>4</v>
      </c>
      <c r="G43" s="11" t="s">
        <v>82</v>
      </c>
      <c r="H43" s="9"/>
      <c r="I43" s="9">
        <v>2</v>
      </c>
      <c r="J43" s="9">
        <v>16</v>
      </c>
      <c r="K43" s="9">
        <f t="shared" si="16"/>
        <v>15</v>
      </c>
      <c r="L43" s="9">
        <v>60</v>
      </c>
      <c r="M43" s="9"/>
      <c r="N43" s="12">
        <f t="shared" si="17"/>
        <v>4</v>
      </c>
      <c r="O43" s="13">
        <f>M43/6</f>
        <v>0</v>
      </c>
      <c r="P43" s="14"/>
      <c r="Q43" s="15">
        <f t="shared" si="18"/>
        <v>60</v>
      </c>
      <c r="R43" s="16">
        <f t="shared" si="19"/>
        <v>0</v>
      </c>
      <c r="S43" s="15">
        <f t="shared" si="20"/>
        <v>60</v>
      </c>
    </row>
    <row r="44" spans="1:21" s="48" customFormat="1">
      <c r="A44" s="45" t="s">
        <v>86</v>
      </c>
      <c r="B44" s="46" t="s">
        <v>71</v>
      </c>
      <c r="D44" s="46" t="s">
        <v>30</v>
      </c>
      <c r="E44" s="45" t="s">
        <v>122</v>
      </c>
      <c r="F44" s="49">
        <v>4</v>
      </c>
      <c r="G44" s="49" t="s">
        <v>74</v>
      </c>
      <c r="H44" s="47"/>
      <c r="I44" s="47">
        <v>2</v>
      </c>
      <c r="J44" s="47">
        <v>16</v>
      </c>
      <c r="K44" s="47">
        <f>J44-I44+1</f>
        <v>15</v>
      </c>
      <c r="L44" s="47">
        <v>30</v>
      </c>
      <c r="M44" s="47"/>
      <c r="N44" s="50">
        <f>L44/K44</f>
        <v>2</v>
      </c>
      <c r="O44" s="51">
        <f>M44/5</f>
        <v>0</v>
      </c>
      <c r="Q44" s="52">
        <f>IF(K44=0,0,L44)</f>
        <v>30</v>
      </c>
      <c r="R44" s="100">
        <f>IF(K44=0,0,M44/1.5)</f>
        <v>0</v>
      </c>
      <c r="S44" s="52">
        <f>P44+Q44+R44</f>
        <v>30</v>
      </c>
      <c r="T44" s="87"/>
      <c r="U44" s="88"/>
    </row>
    <row r="45" spans="1:21" s="27" customFormat="1">
      <c r="A45" s="7" t="s">
        <v>86</v>
      </c>
      <c r="B45" s="8" t="s">
        <v>52</v>
      </c>
      <c r="C45" s="9"/>
      <c r="D45" s="8" t="s">
        <v>46</v>
      </c>
      <c r="E45" s="14" t="s">
        <v>112</v>
      </c>
      <c r="F45" s="11">
        <v>5</v>
      </c>
      <c r="G45" s="11" t="s">
        <v>73</v>
      </c>
      <c r="H45" s="9"/>
      <c r="I45" s="9">
        <v>1</v>
      </c>
      <c r="J45" s="9">
        <v>15</v>
      </c>
      <c r="K45" s="9">
        <f t="shared" si="16"/>
        <v>15</v>
      </c>
      <c r="L45" s="9">
        <v>30</v>
      </c>
      <c r="M45" s="9"/>
      <c r="N45" s="12">
        <f t="shared" si="17"/>
        <v>2</v>
      </c>
      <c r="O45" s="13">
        <f t="shared" ref="O45:O50" si="26">M45/5</f>
        <v>0</v>
      </c>
      <c r="P45" s="14"/>
      <c r="Q45" s="15">
        <f t="shared" si="18"/>
        <v>30</v>
      </c>
      <c r="R45" s="16">
        <f t="shared" si="19"/>
        <v>0</v>
      </c>
      <c r="S45" s="15">
        <f t="shared" si="20"/>
        <v>30</v>
      </c>
    </row>
    <row r="46" spans="1:21" s="27" customFormat="1">
      <c r="A46" s="7" t="s">
        <v>86</v>
      </c>
      <c r="B46" s="8" t="s">
        <v>52</v>
      </c>
      <c r="C46" s="9"/>
      <c r="D46" s="8" t="s">
        <v>25</v>
      </c>
      <c r="E46" s="7" t="s">
        <v>43</v>
      </c>
      <c r="F46" s="18">
        <v>5</v>
      </c>
      <c r="G46" s="11" t="s">
        <v>72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si="26"/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51</v>
      </c>
      <c r="C47" s="9"/>
      <c r="D47" s="8" t="s">
        <v>10</v>
      </c>
      <c r="E47" s="14" t="s">
        <v>111</v>
      </c>
      <c r="F47" s="11">
        <v>6</v>
      </c>
      <c r="G47" s="11" t="s">
        <v>73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40</v>
      </c>
      <c r="E48" s="14" t="s">
        <v>84</v>
      </c>
      <c r="F48" s="11">
        <v>6</v>
      </c>
      <c r="G48" s="11" t="s">
        <v>72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52</v>
      </c>
      <c r="C49" s="9"/>
      <c r="D49" s="8" t="s">
        <v>104</v>
      </c>
      <c r="E49" s="7" t="s">
        <v>84</v>
      </c>
      <c r="F49" s="11">
        <v>7</v>
      </c>
      <c r="G49" s="11" t="s">
        <v>102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48" customFormat="1">
      <c r="A50" s="45" t="s">
        <v>86</v>
      </c>
      <c r="B50" s="46" t="s">
        <v>52</v>
      </c>
      <c r="C50" s="47"/>
      <c r="D50" s="46" t="s">
        <v>134</v>
      </c>
      <c r="E50" s="48" t="s">
        <v>111</v>
      </c>
      <c r="F50" s="49">
        <v>7</v>
      </c>
      <c r="G50" s="49" t="s">
        <v>108</v>
      </c>
      <c r="H50" s="47"/>
      <c r="I50" s="47">
        <v>1</v>
      </c>
      <c r="J50" s="47">
        <v>15</v>
      </c>
      <c r="K50" s="47">
        <f t="shared" si="16"/>
        <v>15</v>
      </c>
      <c r="L50" s="47">
        <v>30</v>
      </c>
      <c r="M50" s="47"/>
      <c r="N50" s="50">
        <f t="shared" si="17"/>
        <v>2</v>
      </c>
      <c r="O50" s="51">
        <f t="shared" si="26"/>
        <v>0</v>
      </c>
      <c r="Q50" s="52">
        <f t="shared" si="18"/>
        <v>30</v>
      </c>
      <c r="R50" s="100">
        <f t="shared" si="19"/>
        <v>0</v>
      </c>
      <c r="S50" s="52">
        <f t="shared" si="20"/>
        <v>30</v>
      </c>
    </row>
    <row r="51" spans="1:19" s="27" customFormat="1">
      <c r="A51" s="7"/>
      <c r="B51" s="8"/>
      <c r="C51" s="9"/>
      <c r="D51" s="8"/>
      <c r="E51" s="14"/>
      <c r="F51" s="24"/>
      <c r="G51" s="11"/>
      <c r="H51" s="9"/>
      <c r="I51" s="9"/>
      <c r="J51" s="9"/>
      <c r="K51" s="9"/>
      <c r="L51" s="9"/>
      <c r="M51" s="9"/>
      <c r="N51" s="12"/>
      <c r="O51" s="13"/>
      <c r="P51" s="14"/>
      <c r="Q51" s="15"/>
      <c r="R51" s="16"/>
      <c r="S51" s="15"/>
    </row>
    <row r="52" spans="1:19" s="27" customFormat="1">
      <c r="A52" s="7" t="s">
        <v>88</v>
      </c>
      <c r="B52" s="8" t="s">
        <v>58</v>
      </c>
      <c r="C52" s="9"/>
      <c r="D52" s="8" t="s">
        <v>28</v>
      </c>
      <c r="E52" s="14" t="s">
        <v>93</v>
      </c>
      <c r="F52" s="24">
        <v>3</v>
      </c>
      <c r="G52" s="11" t="s">
        <v>75</v>
      </c>
      <c r="H52" s="9"/>
      <c r="I52" s="9">
        <v>1</v>
      </c>
      <c r="J52" s="9">
        <v>15</v>
      </c>
      <c r="K52" s="9">
        <f>J52-I52+1</f>
        <v>15</v>
      </c>
      <c r="L52" s="9">
        <v>45</v>
      </c>
      <c r="M52" s="9"/>
      <c r="N52" s="12">
        <f>L52/K52</f>
        <v>3</v>
      </c>
      <c r="O52" s="13">
        <v>0</v>
      </c>
      <c r="P52" s="14"/>
      <c r="Q52" s="15">
        <f>IF(K52=0,0,L52)</f>
        <v>45</v>
      </c>
      <c r="R52" s="16">
        <f>IF(K52=0,0,M52/1.5)</f>
        <v>0</v>
      </c>
      <c r="S52" s="15">
        <f>P52+Q52+R52</f>
        <v>45</v>
      </c>
    </row>
    <row r="53" spans="1:19" s="27" customFormat="1">
      <c r="A53" s="7" t="s">
        <v>88</v>
      </c>
      <c r="B53" s="8" t="s">
        <v>56</v>
      </c>
      <c r="C53" s="9"/>
      <c r="D53" s="8" t="s">
        <v>60</v>
      </c>
      <c r="E53" s="14" t="s">
        <v>23</v>
      </c>
      <c r="F53" s="11">
        <v>5</v>
      </c>
      <c r="G53" s="11" t="s">
        <v>73</v>
      </c>
      <c r="H53" s="9"/>
      <c r="I53" s="9">
        <v>1</v>
      </c>
      <c r="J53" s="9">
        <v>15</v>
      </c>
      <c r="K53" s="9">
        <f>J53-I53+1</f>
        <v>15</v>
      </c>
      <c r="L53" s="9">
        <v>30</v>
      </c>
      <c r="M53" s="9"/>
      <c r="N53" s="12">
        <f>L53/K53</f>
        <v>2</v>
      </c>
      <c r="O53" s="13">
        <f>M53/6</f>
        <v>0</v>
      </c>
      <c r="P53" s="14"/>
      <c r="Q53" s="15">
        <f>IF(K53=0,0,L53)</f>
        <v>30</v>
      </c>
      <c r="R53" s="16">
        <f>IF(K53=0,0,M53/1.5)</f>
        <v>0</v>
      </c>
      <c r="S53" s="15">
        <f>P53+Q53+R53</f>
        <v>30</v>
      </c>
    </row>
    <row r="54" spans="1:19" s="27" customFormat="1">
      <c r="A54" s="7" t="s">
        <v>88</v>
      </c>
      <c r="B54" s="8" t="s">
        <v>56</v>
      </c>
      <c r="C54" s="9"/>
      <c r="D54" s="8" t="s">
        <v>11</v>
      </c>
      <c r="E54" s="10" t="s">
        <v>119</v>
      </c>
      <c r="F54" s="11">
        <v>5</v>
      </c>
      <c r="G54" s="11" t="s">
        <v>72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M54/5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28</v>
      </c>
      <c r="E55" s="14" t="s">
        <v>93</v>
      </c>
      <c r="F55" s="11">
        <v>6</v>
      </c>
      <c r="G55" s="11" t="s">
        <v>75</v>
      </c>
      <c r="H55" s="9"/>
      <c r="I55" s="9">
        <v>1</v>
      </c>
      <c r="J55" s="9">
        <v>15</v>
      </c>
      <c r="K55" s="9">
        <f>J55-I55+1</f>
        <v>15</v>
      </c>
      <c r="L55" s="9">
        <v>45</v>
      </c>
      <c r="M55" s="9"/>
      <c r="N55" s="12">
        <f>L55/K55</f>
        <v>3</v>
      </c>
      <c r="O55" s="13">
        <f>M55/6</f>
        <v>0</v>
      </c>
      <c r="P55" s="14"/>
      <c r="Q55" s="15">
        <f>IF(K55=0,0,L55)</f>
        <v>45</v>
      </c>
      <c r="R55" s="16">
        <f>IF(K55=0,0,M55/1.5)</f>
        <v>0</v>
      </c>
      <c r="S55" s="15">
        <f>P55+Q55+R55</f>
        <v>45</v>
      </c>
    </row>
    <row r="56" spans="1:19" s="27" customFormat="1">
      <c r="A56" s="7"/>
      <c r="B56" s="8"/>
      <c r="C56" s="9"/>
      <c r="D56" s="8"/>
      <c r="E56" s="14"/>
      <c r="F56" s="24"/>
      <c r="G56" s="11"/>
      <c r="H56" s="9"/>
      <c r="I56" s="9"/>
      <c r="J56" s="9"/>
      <c r="K56" s="9"/>
      <c r="L56" s="9"/>
      <c r="M56" s="9"/>
      <c r="N56" s="12"/>
      <c r="O56" s="13"/>
      <c r="P56" s="14"/>
      <c r="Q56" s="15"/>
      <c r="R56" s="16"/>
      <c r="S56" s="15"/>
    </row>
    <row r="57" spans="1:19" s="27" customFormat="1">
      <c r="A57" s="7" t="s">
        <v>94</v>
      </c>
      <c r="B57" s="8" t="s">
        <v>71</v>
      </c>
      <c r="C57" s="9"/>
      <c r="D57" s="8" t="s">
        <v>11</v>
      </c>
      <c r="E57" s="36" t="s">
        <v>119</v>
      </c>
      <c r="F57" s="11">
        <v>3</v>
      </c>
      <c r="G57" s="11" t="s">
        <v>80</v>
      </c>
      <c r="H57" s="9"/>
      <c r="I57" s="9">
        <v>2</v>
      </c>
      <c r="J57" s="9">
        <v>16</v>
      </c>
      <c r="K57" s="9">
        <f>J57-I57+1</f>
        <v>15</v>
      </c>
      <c r="L57" s="9">
        <v>30</v>
      </c>
      <c r="M57" s="9"/>
      <c r="N57" s="12">
        <f>L57/K57</f>
        <v>2</v>
      </c>
      <c r="O57" s="13">
        <f>M57/6</f>
        <v>0</v>
      </c>
      <c r="P57" s="14"/>
      <c r="Q57" s="15">
        <f>IF(K57=0,0,L57)</f>
        <v>30</v>
      </c>
      <c r="R57" s="16">
        <f>IF(K57=0,0,M57/1.5)</f>
        <v>0</v>
      </c>
      <c r="S57" s="15">
        <f>P57+Q57+R57</f>
        <v>30</v>
      </c>
    </row>
    <row r="58" spans="1:19" s="27" customFormat="1">
      <c r="A58" s="7" t="s">
        <v>94</v>
      </c>
      <c r="B58" s="8" t="s">
        <v>57</v>
      </c>
      <c r="C58" s="9"/>
      <c r="D58" s="8" t="s">
        <v>11</v>
      </c>
      <c r="E58" s="36" t="s">
        <v>119</v>
      </c>
      <c r="F58" s="11">
        <v>6</v>
      </c>
      <c r="G58" s="11" t="s">
        <v>72</v>
      </c>
      <c r="H58" s="9"/>
      <c r="I58" s="9">
        <v>1</v>
      </c>
      <c r="J58" s="9">
        <v>15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/>
      <c r="B59" s="8"/>
      <c r="C59" s="9"/>
      <c r="D59" s="8"/>
      <c r="E59" s="36"/>
      <c r="F59" s="11"/>
      <c r="G59" s="11"/>
      <c r="H59" s="9"/>
      <c r="I59" s="9"/>
      <c r="J59" s="9"/>
      <c r="K59" s="9"/>
      <c r="L59" s="9"/>
      <c r="M59" s="9"/>
      <c r="N59" s="12"/>
      <c r="O59" s="13"/>
      <c r="P59" s="14"/>
      <c r="Q59" s="15"/>
      <c r="R59" s="16"/>
      <c r="S59" s="15"/>
    </row>
    <row r="60" spans="1:19" s="48" customFormat="1">
      <c r="A60" s="45" t="s">
        <v>109</v>
      </c>
      <c r="B60" s="46" t="s">
        <v>58</v>
      </c>
      <c r="C60" s="47"/>
      <c r="D60" s="46" t="s">
        <v>13</v>
      </c>
      <c r="E60" s="48" t="s">
        <v>23</v>
      </c>
      <c r="F60" s="47">
        <v>5</v>
      </c>
      <c r="G60" s="49" t="s">
        <v>73</v>
      </c>
      <c r="H60" s="47"/>
      <c r="I60" s="47">
        <v>1</v>
      </c>
      <c r="J60" s="47">
        <v>15</v>
      </c>
      <c r="K60" s="47">
        <f>J60-I60+1</f>
        <v>15</v>
      </c>
      <c r="L60" s="47">
        <v>30</v>
      </c>
      <c r="M60" s="47"/>
      <c r="N60" s="50">
        <f>L60/K60</f>
        <v>2</v>
      </c>
      <c r="O60" s="51">
        <v>0</v>
      </c>
      <c r="Q60" s="52">
        <f>IF(K60=0,0,L60)</f>
        <v>30</v>
      </c>
      <c r="R60" s="100">
        <f>IF(K60=0,0,M60/1.5)</f>
        <v>0</v>
      </c>
      <c r="S60" s="52">
        <f>P60+Q60+R60</f>
        <v>30</v>
      </c>
    </row>
    <row r="61" spans="1:19" s="48" customFormat="1">
      <c r="A61" s="45" t="s">
        <v>109</v>
      </c>
      <c r="B61" s="46" t="s">
        <v>58</v>
      </c>
      <c r="C61" s="47"/>
      <c r="D61" s="46" t="s">
        <v>11</v>
      </c>
      <c r="E61" s="102" t="s">
        <v>119</v>
      </c>
      <c r="F61" s="49">
        <v>5</v>
      </c>
      <c r="G61" s="49" t="s">
        <v>74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f>M61/6</f>
        <v>0</v>
      </c>
      <c r="Q61" s="52">
        <f>IF(K61=0,0,L61)</f>
        <v>30</v>
      </c>
      <c r="R61" s="100">
        <f>IF(K61=0,0,M61/1.5)</f>
        <v>0</v>
      </c>
      <c r="S61" s="52">
        <f>P61+Q61+R61</f>
        <v>30</v>
      </c>
    </row>
    <row r="62" spans="1:19" s="27" customFormat="1">
      <c r="A62" s="7"/>
      <c r="B62" s="8"/>
      <c r="C62" s="9"/>
      <c r="D62" s="8"/>
      <c r="E62" s="14"/>
      <c r="F62" s="24"/>
      <c r="G62" s="11"/>
      <c r="H62" s="9"/>
      <c r="I62" s="9"/>
      <c r="J62" s="9"/>
      <c r="K62" s="9"/>
      <c r="L62" s="9"/>
      <c r="M62" s="9"/>
      <c r="N62" s="12"/>
      <c r="O62" s="13"/>
      <c r="P62" s="14"/>
      <c r="Q62" s="15"/>
      <c r="R62" s="16"/>
      <c r="S62" s="15"/>
    </row>
    <row r="63" spans="1:19" s="48" customFormat="1">
      <c r="A63" s="45" t="s">
        <v>123</v>
      </c>
      <c r="B63" s="46" t="s">
        <v>71</v>
      </c>
      <c r="C63" s="47"/>
      <c r="D63" s="46" t="s">
        <v>11</v>
      </c>
      <c r="E63" s="102" t="s">
        <v>117</v>
      </c>
      <c r="F63" s="49">
        <v>5</v>
      </c>
      <c r="G63" s="49" t="s">
        <v>73</v>
      </c>
      <c r="H63" s="47"/>
      <c r="I63" s="47">
        <v>2</v>
      </c>
      <c r="J63" s="47">
        <v>16</v>
      </c>
      <c r="K63" s="47">
        <f>J63-I63+1</f>
        <v>15</v>
      </c>
      <c r="L63" s="47">
        <v>30</v>
      </c>
      <c r="M63" s="47"/>
      <c r="N63" s="50">
        <f>L63/K63</f>
        <v>2</v>
      </c>
      <c r="O63" s="51">
        <v>0</v>
      </c>
      <c r="Q63" s="52">
        <f>IF(K63=0,0,L63)</f>
        <v>30</v>
      </c>
      <c r="R63" s="100">
        <f>IF(K63=0,0,M63/1.5)</f>
        <v>0</v>
      </c>
      <c r="S63" s="52">
        <f>P63+Q63+R63</f>
        <v>30</v>
      </c>
    </row>
    <row r="64" spans="1:19" s="48" customFormat="1">
      <c r="A64" s="45" t="s">
        <v>123</v>
      </c>
      <c r="B64" s="46" t="s">
        <v>71</v>
      </c>
      <c r="D64" s="46" t="s">
        <v>31</v>
      </c>
      <c r="E64" s="46" t="s">
        <v>114</v>
      </c>
      <c r="F64" s="47">
        <v>5</v>
      </c>
      <c r="G64" s="49" t="s">
        <v>127</v>
      </c>
      <c r="I64" s="47">
        <v>2</v>
      </c>
      <c r="J64" s="47">
        <v>16</v>
      </c>
      <c r="K64" s="47">
        <f t="shared" ref="K64" si="27">J64-I64+1</f>
        <v>15</v>
      </c>
      <c r="L64" s="47">
        <v>60</v>
      </c>
      <c r="M64" s="47"/>
      <c r="N64" s="50">
        <f t="shared" ref="N64" si="28">L64/K64</f>
        <v>4</v>
      </c>
      <c r="O64" s="51">
        <f>M64/6</f>
        <v>0</v>
      </c>
      <c r="Q64" s="52">
        <f t="shared" ref="Q64" si="29">IF(K64=0,0,L64)</f>
        <v>60</v>
      </c>
      <c r="R64" s="100">
        <f t="shared" ref="R64" si="30">IF(K64=0,0,M64/1.5)</f>
        <v>0</v>
      </c>
      <c r="S64" s="52">
        <f t="shared" ref="S64" si="31">P64+Q64+R64</f>
        <v>60</v>
      </c>
    </row>
    <row r="65" spans="1:21" s="48" customFormat="1">
      <c r="A65" s="45" t="s">
        <v>123</v>
      </c>
      <c r="B65" s="46" t="s">
        <v>71</v>
      </c>
      <c r="D65" s="46" t="s">
        <v>31</v>
      </c>
      <c r="E65" s="46" t="s">
        <v>114</v>
      </c>
      <c r="F65" s="47">
        <v>5</v>
      </c>
      <c r="G65" s="49" t="s">
        <v>129</v>
      </c>
      <c r="I65" s="47">
        <v>17</v>
      </c>
      <c r="J65" s="47">
        <v>19</v>
      </c>
      <c r="K65" s="47">
        <f t="shared" ref="K65" si="32">J65-I65+1</f>
        <v>3</v>
      </c>
      <c r="L65" s="47">
        <v>15</v>
      </c>
      <c r="M65" s="47"/>
      <c r="N65" s="50">
        <f t="shared" ref="N65" si="33">L65/K65</f>
        <v>5</v>
      </c>
      <c r="O65" s="51">
        <f>M65/6</f>
        <v>0</v>
      </c>
      <c r="Q65" s="52">
        <f t="shared" ref="Q65" si="34">IF(K65=0,0,L65)</f>
        <v>15</v>
      </c>
      <c r="R65" s="100">
        <f t="shared" ref="R65" si="35">IF(K65=0,0,M65/1.5)</f>
        <v>0</v>
      </c>
      <c r="S65" s="52">
        <f t="shared" ref="S65" si="36">P65+Q65+R65</f>
        <v>15</v>
      </c>
    </row>
    <row r="66" spans="1:21" s="27" customFormat="1">
      <c r="A66" s="7"/>
      <c r="B66" s="8"/>
      <c r="C66" s="9"/>
      <c r="D66" s="8"/>
      <c r="E66" s="14"/>
      <c r="F66" s="24"/>
      <c r="G66" s="11"/>
      <c r="H66" s="9"/>
      <c r="I66" s="9"/>
      <c r="J66" s="9"/>
      <c r="K66" s="9"/>
      <c r="L66" s="9"/>
      <c r="M66" s="9"/>
      <c r="N66" s="12"/>
      <c r="O66" s="13"/>
      <c r="P66" s="14"/>
      <c r="Q66" s="15"/>
      <c r="R66" s="16"/>
      <c r="S66" s="15"/>
    </row>
    <row r="67" spans="1:21" s="27" customFormat="1">
      <c r="A67" s="7" t="s">
        <v>54</v>
      </c>
      <c r="B67" s="8" t="s">
        <v>56</v>
      </c>
      <c r="C67" s="9">
        <v>1</v>
      </c>
      <c r="D67" s="8" t="s">
        <v>10</v>
      </c>
      <c r="E67" s="14" t="s">
        <v>35</v>
      </c>
      <c r="F67" s="11" t="s">
        <v>77</v>
      </c>
      <c r="G67" s="11" t="s">
        <v>36</v>
      </c>
      <c r="H67" s="9"/>
      <c r="I67" s="9">
        <v>1</v>
      </c>
      <c r="J67" s="9">
        <v>6</v>
      </c>
      <c r="K67" s="9">
        <f t="shared" ref="K67:K72" si="37">J67-I67+1</f>
        <v>6</v>
      </c>
      <c r="L67" s="9"/>
      <c r="M67" s="9">
        <v>60</v>
      </c>
      <c r="N67" s="12">
        <f t="shared" ref="N67:N72" si="38">L67/K67</f>
        <v>0</v>
      </c>
      <c r="O67" s="13">
        <f t="shared" ref="O67:O72" si="39">M67/5</f>
        <v>12</v>
      </c>
      <c r="P67" s="14"/>
      <c r="Q67" s="15">
        <f t="shared" ref="Q67:Q72" si="40">IF(K67=0,0,L67)</f>
        <v>0</v>
      </c>
      <c r="R67" s="16">
        <f t="shared" ref="R67:R72" si="41">IF(K67=0,0,M67/1.5)</f>
        <v>40</v>
      </c>
      <c r="S67" s="15">
        <f t="shared" ref="S67:S72" si="42">P67+Q67+R67</f>
        <v>40</v>
      </c>
    </row>
    <row r="68" spans="1:21" s="27" customFormat="1">
      <c r="A68" s="7" t="s">
        <v>54</v>
      </c>
      <c r="B68" s="8" t="s">
        <v>56</v>
      </c>
      <c r="C68" s="9">
        <v>2</v>
      </c>
      <c r="D68" s="8" t="s">
        <v>29</v>
      </c>
      <c r="E68" s="14" t="s">
        <v>35</v>
      </c>
      <c r="F68" s="11" t="s">
        <v>77</v>
      </c>
      <c r="G68" s="11" t="s">
        <v>103</v>
      </c>
      <c r="H68" s="9"/>
      <c r="I68" s="9">
        <v>1</v>
      </c>
      <c r="J68" s="9">
        <v>6</v>
      </c>
      <c r="K68" s="9">
        <f t="shared" si="37"/>
        <v>6</v>
      </c>
      <c r="L68" s="9"/>
      <c r="M68" s="9">
        <v>60</v>
      </c>
      <c r="N68" s="12">
        <f t="shared" si="38"/>
        <v>0</v>
      </c>
      <c r="O68" s="13">
        <f t="shared" si="39"/>
        <v>12</v>
      </c>
      <c r="P68" s="14"/>
      <c r="Q68" s="15">
        <f t="shared" si="40"/>
        <v>0</v>
      </c>
      <c r="R68" s="16">
        <f t="shared" si="41"/>
        <v>40</v>
      </c>
      <c r="S68" s="15">
        <f t="shared" si="42"/>
        <v>40</v>
      </c>
      <c r="T68" s="55"/>
      <c r="U68" s="56"/>
    </row>
    <row r="69" spans="1:21" s="27" customFormat="1">
      <c r="A69" s="7" t="s">
        <v>54</v>
      </c>
      <c r="B69" s="8" t="s">
        <v>57</v>
      </c>
      <c r="C69" s="9">
        <v>1</v>
      </c>
      <c r="D69" s="8" t="s">
        <v>10</v>
      </c>
      <c r="E69" s="14" t="s">
        <v>35</v>
      </c>
      <c r="F69" s="11" t="s">
        <v>80</v>
      </c>
      <c r="G69" s="11" t="s">
        <v>36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8" customFormat="1">
      <c r="A70" s="7" t="s">
        <v>54</v>
      </c>
      <c r="B70" s="8" t="s">
        <v>57</v>
      </c>
      <c r="C70" s="9">
        <v>2</v>
      </c>
      <c r="D70" s="8" t="s">
        <v>45</v>
      </c>
      <c r="E70" s="14" t="s">
        <v>35</v>
      </c>
      <c r="F70" s="11" t="s">
        <v>80</v>
      </c>
      <c r="G70" s="11" t="s">
        <v>37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7" customFormat="1">
      <c r="A71" s="7" t="s">
        <v>54</v>
      </c>
      <c r="B71" s="8" t="s">
        <v>58</v>
      </c>
      <c r="C71" s="9">
        <v>1</v>
      </c>
      <c r="D71" s="8" t="s">
        <v>29</v>
      </c>
      <c r="E71" s="14" t="s">
        <v>35</v>
      </c>
      <c r="F71" s="24" t="s">
        <v>78</v>
      </c>
      <c r="G71" s="11" t="s">
        <v>36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</row>
    <row r="72" spans="1:21" s="27" customFormat="1">
      <c r="A72" s="7" t="s">
        <v>54</v>
      </c>
      <c r="B72" s="8" t="s">
        <v>58</v>
      </c>
      <c r="C72" s="9">
        <v>2</v>
      </c>
      <c r="D72" s="8" t="s">
        <v>46</v>
      </c>
      <c r="E72" s="14" t="s">
        <v>35</v>
      </c>
      <c r="F72" s="11" t="s">
        <v>78</v>
      </c>
      <c r="G72" s="11" t="s">
        <v>37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/>
      <c r="B73" s="8"/>
      <c r="C73" s="9"/>
      <c r="D73" s="8"/>
      <c r="E73" s="14"/>
      <c r="F73" s="11"/>
      <c r="G73" s="11"/>
      <c r="H73" s="9"/>
      <c r="I73" s="9"/>
      <c r="J73" s="9"/>
      <c r="K73" s="9"/>
      <c r="L73" s="9"/>
      <c r="M73" s="9"/>
      <c r="N73" s="12"/>
      <c r="O73" s="13"/>
      <c r="P73" s="14"/>
      <c r="Q73" s="15"/>
      <c r="R73" s="16"/>
      <c r="S73" s="15"/>
    </row>
    <row r="74" spans="1:21" s="27" customFormat="1">
      <c r="A74" s="7" t="s">
        <v>92</v>
      </c>
      <c r="B74" s="8" t="s">
        <v>61</v>
      </c>
      <c r="C74" s="9">
        <v>2</v>
      </c>
      <c r="D74" s="8" t="s">
        <v>44</v>
      </c>
      <c r="E74" s="14" t="s">
        <v>98</v>
      </c>
      <c r="F74" s="24">
        <v>2</v>
      </c>
      <c r="G74" s="11" t="s">
        <v>37</v>
      </c>
      <c r="H74" s="9"/>
      <c r="I74" s="9">
        <v>2</v>
      </c>
      <c r="J74" s="9">
        <v>6</v>
      </c>
      <c r="K74" s="9">
        <f t="shared" ref="K74:K95" si="43">J74-I74+1</f>
        <v>5</v>
      </c>
      <c r="L74" s="9"/>
      <c r="M74" s="9">
        <v>30</v>
      </c>
      <c r="N74" s="12">
        <v>0</v>
      </c>
      <c r="O74" s="13">
        <f t="shared" ref="O74:O95" si="44">M74/6</f>
        <v>5</v>
      </c>
      <c r="P74" s="14"/>
      <c r="Q74" s="15">
        <f t="shared" ref="Q74:Q91" si="45">IF(K74=0,0,L74)</f>
        <v>0</v>
      </c>
      <c r="R74" s="16">
        <f t="shared" ref="R74:R95" si="46">IF(K74=0,0,M74/1.5)</f>
        <v>20</v>
      </c>
      <c r="S74" s="15">
        <f t="shared" ref="S74:S95" si="47">P74+Q74+R74</f>
        <v>20</v>
      </c>
    </row>
    <row r="75" spans="1:21" s="27" customFormat="1">
      <c r="A75" s="7" t="s">
        <v>92</v>
      </c>
      <c r="B75" s="8" t="s">
        <v>61</v>
      </c>
      <c r="C75" s="9">
        <v>1</v>
      </c>
      <c r="D75" s="8" t="s">
        <v>44</v>
      </c>
      <c r="E75" s="14" t="s">
        <v>98</v>
      </c>
      <c r="F75" s="24">
        <v>2</v>
      </c>
      <c r="G75" s="11" t="s">
        <v>36</v>
      </c>
      <c r="H75" s="9"/>
      <c r="I75" s="9">
        <v>2</v>
      </c>
      <c r="J75" s="9">
        <v>6</v>
      </c>
      <c r="K75" s="9">
        <f t="shared" si="43"/>
        <v>5</v>
      </c>
      <c r="L75" s="9"/>
      <c r="M75" s="9">
        <v>30</v>
      </c>
      <c r="N75" s="12">
        <v>0</v>
      </c>
      <c r="O75" s="13">
        <f t="shared" si="44"/>
        <v>5</v>
      </c>
      <c r="P75" s="14"/>
      <c r="Q75" s="15">
        <f t="shared" si="45"/>
        <v>0</v>
      </c>
      <c r="R75" s="16">
        <f t="shared" si="46"/>
        <v>20</v>
      </c>
      <c r="S75" s="15">
        <f t="shared" si="47"/>
        <v>20</v>
      </c>
    </row>
    <row r="76" spans="1:21" s="27" customFormat="1">
      <c r="A76" s="7" t="s">
        <v>92</v>
      </c>
      <c r="B76" s="8" t="s">
        <v>58</v>
      </c>
      <c r="C76" s="9">
        <v>1</v>
      </c>
      <c r="D76" s="8" t="s">
        <v>40</v>
      </c>
      <c r="E76" s="14" t="s">
        <v>116</v>
      </c>
      <c r="F76" s="11">
        <v>2</v>
      </c>
      <c r="G76" s="11" t="s">
        <v>36</v>
      </c>
      <c r="H76" s="9"/>
      <c r="I76" s="9">
        <v>9</v>
      </c>
      <c r="J76" s="9">
        <v>15</v>
      </c>
      <c r="K76" s="9">
        <f t="shared" si="43"/>
        <v>7</v>
      </c>
      <c r="L76" s="9"/>
      <c r="M76" s="9">
        <v>42</v>
      </c>
      <c r="N76" s="12">
        <v>0</v>
      </c>
      <c r="O76" s="13">
        <f t="shared" si="44"/>
        <v>7</v>
      </c>
      <c r="P76" s="14"/>
      <c r="Q76" s="15">
        <f t="shared" si="45"/>
        <v>0</v>
      </c>
      <c r="R76" s="16">
        <f t="shared" si="46"/>
        <v>28</v>
      </c>
      <c r="S76" s="15">
        <f t="shared" si="47"/>
        <v>28</v>
      </c>
    </row>
    <row r="77" spans="1:21" s="27" customFormat="1">
      <c r="A77" s="7" t="s">
        <v>92</v>
      </c>
      <c r="B77" s="8" t="s">
        <v>58</v>
      </c>
      <c r="C77" s="9">
        <v>2</v>
      </c>
      <c r="D77" s="8" t="s">
        <v>40</v>
      </c>
      <c r="E77" s="14" t="s">
        <v>116</v>
      </c>
      <c r="F77" s="11">
        <v>2</v>
      </c>
      <c r="G77" s="11" t="s">
        <v>37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62</v>
      </c>
      <c r="C78" s="9">
        <v>1</v>
      </c>
      <c r="D78" s="8" t="s">
        <v>44</v>
      </c>
      <c r="E78" s="14" t="s">
        <v>98</v>
      </c>
      <c r="F78" s="24">
        <v>3</v>
      </c>
      <c r="G78" s="11" t="s">
        <v>36</v>
      </c>
      <c r="H78" s="9"/>
      <c r="I78" s="9">
        <v>2</v>
      </c>
      <c r="J78" s="9">
        <v>6</v>
      </c>
      <c r="K78" s="9">
        <f t="shared" si="43"/>
        <v>5</v>
      </c>
      <c r="L78" s="9"/>
      <c r="M78" s="9">
        <v>30</v>
      </c>
      <c r="N78" s="12">
        <v>0</v>
      </c>
      <c r="O78" s="13">
        <f t="shared" si="44"/>
        <v>5</v>
      </c>
      <c r="P78" s="14"/>
      <c r="Q78" s="15">
        <f t="shared" si="45"/>
        <v>0</v>
      </c>
      <c r="R78" s="16">
        <f t="shared" si="46"/>
        <v>20</v>
      </c>
      <c r="S78" s="15">
        <f t="shared" si="47"/>
        <v>20</v>
      </c>
    </row>
    <row r="79" spans="1:21" s="27" customFormat="1">
      <c r="A79" s="7" t="s">
        <v>92</v>
      </c>
      <c r="B79" s="8" t="s">
        <v>62</v>
      </c>
      <c r="C79" s="9">
        <v>2</v>
      </c>
      <c r="D79" s="8" t="s">
        <v>44</v>
      </c>
      <c r="E79" s="14" t="s">
        <v>98</v>
      </c>
      <c r="F79" s="24">
        <v>3</v>
      </c>
      <c r="G79" s="11" t="s">
        <v>37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57</v>
      </c>
      <c r="C80" s="9">
        <v>1</v>
      </c>
      <c r="D80" s="8" t="s">
        <v>44</v>
      </c>
      <c r="E80" s="14" t="s">
        <v>116</v>
      </c>
      <c r="F80" s="11">
        <v>3</v>
      </c>
      <c r="G80" s="11" t="s">
        <v>36</v>
      </c>
      <c r="H80" s="9"/>
      <c r="I80" s="9">
        <v>9</v>
      </c>
      <c r="J80" s="9">
        <v>15</v>
      </c>
      <c r="K80" s="9">
        <f t="shared" si="43"/>
        <v>7</v>
      </c>
      <c r="L80" s="9"/>
      <c r="M80" s="9">
        <v>42</v>
      </c>
      <c r="N80" s="12">
        <f>L80/K80</f>
        <v>0</v>
      </c>
      <c r="O80" s="13">
        <f t="shared" si="44"/>
        <v>7</v>
      </c>
      <c r="P80" s="14"/>
      <c r="Q80" s="15">
        <f t="shared" si="45"/>
        <v>0</v>
      </c>
      <c r="R80" s="16">
        <f t="shared" si="46"/>
        <v>28</v>
      </c>
      <c r="S80" s="15">
        <f t="shared" si="47"/>
        <v>28</v>
      </c>
    </row>
    <row r="81" spans="1:21" s="27" customFormat="1">
      <c r="A81" s="7" t="s">
        <v>92</v>
      </c>
      <c r="B81" s="8" t="s">
        <v>57</v>
      </c>
      <c r="C81" s="9">
        <v>2</v>
      </c>
      <c r="D81" s="8" t="s">
        <v>44</v>
      </c>
      <c r="E81" s="14" t="s">
        <v>116</v>
      </c>
      <c r="F81" s="11">
        <v>3</v>
      </c>
      <c r="G81" s="11" t="s">
        <v>37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56</v>
      </c>
      <c r="C82" s="9">
        <v>2</v>
      </c>
      <c r="D82" s="8" t="s">
        <v>31</v>
      </c>
      <c r="E82" s="14" t="s">
        <v>116</v>
      </c>
      <c r="F82" s="11">
        <v>4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116</v>
      </c>
      <c r="F83" s="11">
        <v>4</v>
      </c>
      <c r="G83" s="11" t="s">
        <v>36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65</v>
      </c>
      <c r="C84" s="9">
        <v>1</v>
      </c>
      <c r="D84" s="8" t="s">
        <v>44</v>
      </c>
      <c r="E84" s="14" t="s">
        <v>96</v>
      </c>
      <c r="F84" s="24">
        <v>5</v>
      </c>
      <c r="G84" s="11" t="s">
        <v>36</v>
      </c>
      <c r="H84" s="9"/>
      <c r="I84" s="9">
        <v>1</v>
      </c>
      <c r="J84" s="9">
        <v>5</v>
      </c>
      <c r="K84" s="9">
        <f t="shared" si="43"/>
        <v>5</v>
      </c>
      <c r="L84" s="9"/>
      <c r="M84" s="9">
        <v>30</v>
      </c>
      <c r="N84" s="12">
        <f t="shared" ref="N84:N95" si="48">L84/K84</f>
        <v>0</v>
      </c>
      <c r="O84" s="13">
        <f t="shared" si="44"/>
        <v>5</v>
      </c>
      <c r="P84" s="14"/>
      <c r="Q84" s="15">
        <f t="shared" si="45"/>
        <v>0</v>
      </c>
      <c r="R84" s="16">
        <f t="shared" si="46"/>
        <v>20</v>
      </c>
      <c r="S84" s="15">
        <f t="shared" si="47"/>
        <v>20</v>
      </c>
    </row>
    <row r="85" spans="1:21" s="27" customFormat="1">
      <c r="A85" s="7" t="s">
        <v>92</v>
      </c>
      <c r="B85" s="8" t="s">
        <v>65</v>
      </c>
      <c r="C85" s="9">
        <v>2</v>
      </c>
      <c r="D85" s="8" t="s">
        <v>44</v>
      </c>
      <c r="E85" s="14" t="s">
        <v>96</v>
      </c>
      <c r="F85" s="24">
        <v>5</v>
      </c>
      <c r="G85" s="11" t="s">
        <v>37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si="48"/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69</v>
      </c>
      <c r="C86" s="9">
        <v>1</v>
      </c>
      <c r="D86" s="8" t="s">
        <v>44</v>
      </c>
      <c r="E86" s="14" t="s">
        <v>96</v>
      </c>
      <c r="F86" s="24">
        <v>5</v>
      </c>
      <c r="G86" s="11" t="s">
        <v>36</v>
      </c>
      <c r="H86" s="9"/>
      <c r="I86" s="9">
        <v>6</v>
      </c>
      <c r="J86" s="9">
        <v>10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  <c r="T86" s="55"/>
      <c r="U86" s="56"/>
    </row>
    <row r="87" spans="1:21" s="27" customFormat="1">
      <c r="A87" s="7" t="s">
        <v>92</v>
      </c>
      <c r="B87" s="8" t="s">
        <v>69</v>
      </c>
      <c r="C87" s="9">
        <v>2</v>
      </c>
      <c r="D87" s="8" t="s">
        <v>44</v>
      </c>
      <c r="E87" s="14" t="s">
        <v>96</v>
      </c>
      <c r="F87" s="24">
        <v>5</v>
      </c>
      <c r="G87" s="11" t="s">
        <v>37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66</v>
      </c>
      <c r="C88" s="9">
        <v>1</v>
      </c>
      <c r="D88" s="8" t="s">
        <v>31</v>
      </c>
      <c r="E88" s="14" t="s">
        <v>96</v>
      </c>
      <c r="F88" s="24">
        <v>6</v>
      </c>
      <c r="G88" s="11" t="s">
        <v>36</v>
      </c>
      <c r="H88" s="9"/>
      <c r="I88" s="9">
        <v>1</v>
      </c>
      <c r="J88" s="9">
        <v>5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</row>
    <row r="89" spans="1:21" s="27" customFormat="1">
      <c r="A89" s="7" t="s">
        <v>92</v>
      </c>
      <c r="B89" s="8" t="s">
        <v>66</v>
      </c>
      <c r="C89" s="9">
        <v>2</v>
      </c>
      <c r="D89" s="8" t="s">
        <v>40</v>
      </c>
      <c r="E89" s="14" t="s">
        <v>96</v>
      </c>
      <c r="F89" s="24">
        <v>6</v>
      </c>
      <c r="G89" s="11" t="s">
        <v>37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63</v>
      </c>
      <c r="C90" s="9">
        <v>1</v>
      </c>
      <c r="D90" s="8" t="s">
        <v>44</v>
      </c>
      <c r="E90" s="14" t="s">
        <v>96</v>
      </c>
      <c r="F90" s="24">
        <v>6</v>
      </c>
      <c r="G90" s="11" t="s">
        <v>36</v>
      </c>
      <c r="H90" s="9"/>
      <c r="I90" s="9">
        <v>6</v>
      </c>
      <c r="J90" s="9">
        <v>10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  <c r="T90" s="28"/>
      <c r="U90" s="28"/>
    </row>
    <row r="91" spans="1:21" s="27" customFormat="1">
      <c r="A91" s="7" t="s">
        <v>92</v>
      </c>
      <c r="B91" s="8" t="s">
        <v>63</v>
      </c>
      <c r="C91" s="9">
        <v>2</v>
      </c>
      <c r="D91" s="8" t="s">
        <v>40</v>
      </c>
      <c r="E91" s="14" t="s">
        <v>96</v>
      </c>
      <c r="F91" s="24">
        <v>6</v>
      </c>
      <c r="G91" s="11" t="s">
        <v>37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64</v>
      </c>
      <c r="C92" s="9">
        <v>1</v>
      </c>
      <c r="D92" s="8" t="s">
        <v>44</v>
      </c>
      <c r="E92" s="14" t="s">
        <v>96</v>
      </c>
      <c r="F92" s="24">
        <v>7</v>
      </c>
      <c r="G92" s="11" t="s">
        <v>36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>IF(K92=0,0,L92)</f>
        <v>0</v>
      </c>
      <c r="R92" s="16">
        <f t="shared" si="46"/>
        <v>20</v>
      </c>
      <c r="S92" s="15">
        <f t="shared" si="47"/>
        <v>20</v>
      </c>
      <c r="T92" s="57"/>
      <c r="U92" s="58"/>
    </row>
    <row r="93" spans="1:21" s="28" customFormat="1">
      <c r="A93" s="7" t="s">
        <v>92</v>
      </c>
      <c r="B93" s="8" t="s">
        <v>64</v>
      </c>
      <c r="C93" s="9">
        <v>2</v>
      </c>
      <c r="D93" s="8" t="s">
        <v>44</v>
      </c>
      <c r="E93" s="14" t="s">
        <v>96</v>
      </c>
      <c r="F93" s="24">
        <v>7</v>
      </c>
      <c r="G93" s="11" t="s">
        <v>37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5"/>
      <c r="U93" s="56"/>
    </row>
    <row r="94" spans="1:21" s="27" customFormat="1">
      <c r="A94" s="7" t="s">
        <v>92</v>
      </c>
      <c r="B94" s="8" t="s">
        <v>67</v>
      </c>
      <c r="C94" s="9">
        <v>1</v>
      </c>
      <c r="D94" s="8" t="s">
        <v>40</v>
      </c>
      <c r="E94" s="14" t="s">
        <v>96</v>
      </c>
      <c r="F94" s="24">
        <v>7</v>
      </c>
      <c r="G94" s="11" t="s">
        <v>36</v>
      </c>
      <c r="H94" s="9"/>
      <c r="I94" s="9">
        <v>1</v>
      </c>
      <c r="J94" s="9">
        <v>5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 t="shared" ref="Q94:Q95" si="49">IF(K94=0,0,L94)</f>
        <v>0</v>
      </c>
      <c r="R94" s="16">
        <f t="shared" si="46"/>
        <v>20</v>
      </c>
      <c r="S94" s="15">
        <f t="shared" si="47"/>
        <v>20</v>
      </c>
    </row>
    <row r="95" spans="1:21" s="27" customFormat="1">
      <c r="A95" s="7" t="s">
        <v>92</v>
      </c>
      <c r="B95" s="8" t="s">
        <v>67</v>
      </c>
      <c r="C95" s="9">
        <v>2</v>
      </c>
      <c r="D95" s="8" t="s">
        <v>40</v>
      </c>
      <c r="E95" s="14" t="s">
        <v>96</v>
      </c>
      <c r="F95" s="24">
        <v>7</v>
      </c>
      <c r="G95" s="11" t="s">
        <v>37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si="49"/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/>
      <c r="B96" s="8"/>
      <c r="C96" s="9"/>
      <c r="D96" s="8"/>
      <c r="E96" s="14"/>
      <c r="F96" s="24"/>
      <c r="G96" s="11"/>
      <c r="H96" s="9"/>
      <c r="I96" s="9"/>
      <c r="J96" s="9"/>
      <c r="K96" s="9"/>
      <c r="L96" s="9"/>
      <c r="M96" s="9"/>
      <c r="N96" s="12"/>
      <c r="O96" s="13"/>
      <c r="P96" s="14"/>
      <c r="Q96" s="15"/>
      <c r="R96" s="16"/>
      <c r="S96" s="15"/>
      <c r="T96" s="55"/>
      <c r="U96" s="56"/>
    </row>
    <row r="97" spans="1:21" s="27" customFormat="1">
      <c r="A97" s="7" t="s">
        <v>91</v>
      </c>
      <c r="B97" s="8" t="s">
        <v>58</v>
      </c>
      <c r="C97" s="24">
        <v>1</v>
      </c>
      <c r="D97" s="8" t="s">
        <v>104</v>
      </c>
      <c r="E97" s="14" t="s">
        <v>116</v>
      </c>
      <c r="F97" s="24">
        <v>2</v>
      </c>
      <c r="G97" s="11" t="s">
        <v>36</v>
      </c>
      <c r="I97" s="24">
        <v>1</v>
      </c>
      <c r="J97" s="24">
        <v>8</v>
      </c>
      <c r="K97" s="9">
        <f t="shared" ref="K97:K107" si="50">J97-I97+1</f>
        <v>8</v>
      </c>
      <c r="M97" s="24">
        <v>48</v>
      </c>
      <c r="N97" s="12">
        <f>L97/K97</f>
        <v>0</v>
      </c>
      <c r="O97" s="13">
        <f t="shared" ref="O97:O107" si="51">M97/6</f>
        <v>8</v>
      </c>
      <c r="P97" s="14"/>
      <c r="Q97" s="15">
        <f t="shared" ref="Q97:Q107" si="52">IF(K97=0,0,L97)</f>
        <v>0</v>
      </c>
      <c r="R97" s="16">
        <f t="shared" ref="R97:R107" si="53">IF(K97=0,0,M97/1.5)</f>
        <v>32</v>
      </c>
      <c r="S97" s="15">
        <f t="shared" ref="S97:S107" si="54">P97+Q97+R97</f>
        <v>32</v>
      </c>
    </row>
    <row r="98" spans="1:21" s="27" customFormat="1">
      <c r="A98" s="7" t="s">
        <v>91</v>
      </c>
      <c r="B98" s="8" t="s">
        <v>61</v>
      </c>
      <c r="C98" s="24">
        <v>1</v>
      </c>
      <c r="D98" s="8" t="s">
        <v>104</v>
      </c>
      <c r="E98" s="14" t="s">
        <v>99</v>
      </c>
      <c r="F98" s="24">
        <v>2</v>
      </c>
      <c r="G98" s="11" t="s">
        <v>36</v>
      </c>
      <c r="H98" s="9"/>
      <c r="I98" s="9">
        <v>9</v>
      </c>
      <c r="J98" s="9">
        <v>13</v>
      </c>
      <c r="K98" s="9">
        <f t="shared" si="50"/>
        <v>5</v>
      </c>
      <c r="L98" s="9"/>
      <c r="M98" s="9">
        <v>30</v>
      </c>
      <c r="N98" s="12">
        <f t="shared" ref="N98:N107" si="55">L98/K98</f>
        <v>0</v>
      </c>
      <c r="O98" s="13">
        <f t="shared" si="51"/>
        <v>5</v>
      </c>
      <c r="P98" s="14"/>
      <c r="Q98" s="15">
        <f t="shared" si="52"/>
        <v>0</v>
      </c>
      <c r="R98" s="16">
        <f t="shared" si="53"/>
        <v>20</v>
      </c>
      <c r="S98" s="15">
        <f t="shared" si="54"/>
        <v>20</v>
      </c>
    </row>
    <row r="99" spans="1:21" s="27" customFormat="1">
      <c r="A99" s="7" t="s">
        <v>91</v>
      </c>
      <c r="B99" s="8" t="s">
        <v>62</v>
      </c>
      <c r="C99" s="24">
        <v>1</v>
      </c>
      <c r="D99" s="8" t="s">
        <v>104</v>
      </c>
      <c r="E99" s="14" t="s">
        <v>99</v>
      </c>
      <c r="F99" s="24">
        <v>3</v>
      </c>
      <c r="G99" s="49" t="s">
        <v>36</v>
      </c>
      <c r="H99" s="9"/>
      <c r="I99" s="9">
        <v>9</v>
      </c>
      <c r="J99" s="9">
        <v>13</v>
      </c>
      <c r="K99" s="9">
        <f t="shared" si="50"/>
        <v>5</v>
      </c>
      <c r="L99" s="9"/>
      <c r="M99" s="9">
        <v>30</v>
      </c>
      <c r="N99" s="12">
        <f t="shared" si="55"/>
        <v>0</v>
      </c>
      <c r="O99" s="13">
        <f t="shared" si="51"/>
        <v>5</v>
      </c>
      <c r="P99" s="14"/>
      <c r="Q99" s="15">
        <f t="shared" si="52"/>
        <v>0</v>
      </c>
      <c r="R99" s="16">
        <f t="shared" si="53"/>
        <v>20</v>
      </c>
      <c r="S99" s="15">
        <f t="shared" si="54"/>
        <v>20</v>
      </c>
    </row>
    <row r="100" spans="1:21" s="27" customFormat="1">
      <c r="A100" s="7" t="s">
        <v>91</v>
      </c>
      <c r="B100" s="8" t="s">
        <v>57</v>
      </c>
      <c r="C100" s="24">
        <v>1</v>
      </c>
      <c r="D100" s="8" t="s">
        <v>104</v>
      </c>
      <c r="E100" s="14" t="s">
        <v>116</v>
      </c>
      <c r="F100" s="11">
        <v>3</v>
      </c>
      <c r="G100" s="11" t="s">
        <v>36</v>
      </c>
      <c r="H100" s="9"/>
      <c r="I100" s="9">
        <v>1</v>
      </c>
      <c r="J100" s="9">
        <v>8</v>
      </c>
      <c r="K100" s="9">
        <f t="shared" si="50"/>
        <v>8</v>
      </c>
      <c r="L100" s="9"/>
      <c r="M100" s="9">
        <v>48</v>
      </c>
      <c r="N100" s="12">
        <f t="shared" si="55"/>
        <v>0</v>
      </c>
      <c r="O100" s="13">
        <f t="shared" si="51"/>
        <v>8</v>
      </c>
      <c r="P100" s="14"/>
      <c r="Q100" s="15">
        <f t="shared" si="52"/>
        <v>0</v>
      </c>
      <c r="R100" s="16">
        <f t="shared" si="53"/>
        <v>32</v>
      </c>
      <c r="S100" s="15">
        <f t="shared" si="54"/>
        <v>32</v>
      </c>
    </row>
    <row r="101" spans="1:21" s="28" customFormat="1">
      <c r="A101" s="7" t="s">
        <v>91</v>
      </c>
      <c r="B101" s="8" t="s">
        <v>56</v>
      </c>
      <c r="C101" s="24">
        <v>1</v>
      </c>
      <c r="D101" s="8" t="s">
        <v>104</v>
      </c>
      <c r="E101" s="14" t="s">
        <v>116</v>
      </c>
      <c r="F101" s="11">
        <v>4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  <c r="T101" s="55"/>
      <c r="U101" s="56"/>
    </row>
    <row r="102" spans="1:21" s="27" customFormat="1">
      <c r="A102" s="7" t="s">
        <v>91</v>
      </c>
      <c r="B102" s="8" t="s">
        <v>69</v>
      </c>
      <c r="C102" s="24">
        <v>1</v>
      </c>
      <c r="D102" s="8" t="s">
        <v>104</v>
      </c>
      <c r="E102" s="14" t="s">
        <v>96</v>
      </c>
      <c r="F102" s="24">
        <v>5</v>
      </c>
      <c r="G102" s="11" t="s">
        <v>36</v>
      </c>
      <c r="H102" s="9"/>
      <c r="I102" s="9">
        <v>1</v>
      </c>
      <c r="J102" s="9">
        <v>5</v>
      </c>
      <c r="K102" s="9">
        <f t="shared" si="50"/>
        <v>5</v>
      </c>
      <c r="L102" s="9"/>
      <c r="M102" s="9">
        <v>30</v>
      </c>
      <c r="N102" s="12">
        <f t="shared" si="55"/>
        <v>0</v>
      </c>
      <c r="O102" s="13">
        <f t="shared" si="51"/>
        <v>5</v>
      </c>
      <c r="P102" s="14"/>
      <c r="Q102" s="15">
        <f t="shared" si="52"/>
        <v>0</v>
      </c>
      <c r="R102" s="16">
        <f t="shared" si="53"/>
        <v>20</v>
      </c>
      <c r="S102" s="15">
        <f t="shared" si="54"/>
        <v>20</v>
      </c>
    </row>
    <row r="103" spans="1:21" s="27" customFormat="1">
      <c r="A103" s="7" t="s">
        <v>91</v>
      </c>
      <c r="B103" s="8" t="s">
        <v>65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6</v>
      </c>
      <c r="J103" s="9">
        <v>10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63</v>
      </c>
      <c r="C104" s="24">
        <v>1</v>
      </c>
      <c r="D104" s="8" t="s">
        <v>104</v>
      </c>
      <c r="E104" s="14" t="s">
        <v>96</v>
      </c>
      <c r="F104" s="24">
        <v>6</v>
      </c>
      <c r="G104" s="11" t="s">
        <v>36</v>
      </c>
      <c r="H104" s="9"/>
      <c r="I104" s="9">
        <v>1</v>
      </c>
      <c r="J104" s="9">
        <v>5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  <c r="T104" s="28"/>
      <c r="U104" s="28"/>
    </row>
    <row r="105" spans="1:21" s="27" customFormat="1">
      <c r="A105" s="7" t="s">
        <v>91</v>
      </c>
      <c r="B105" s="8" t="s">
        <v>66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6</v>
      </c>
      <c r="J105" s="9">
        <v>10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</row>
    <row r="106" spans="1:21" s="27" customFormat="1">
      <c r="A106" s="7" t="s">
        <v>91</v>
      </c>
      <c r="B106" s="8" t="s">
        <v>64</v>
      </c>
      <c r="C106" s="24">
        <v>1</v>
      </c>
      <c r="D106" s="8" t="s">
        <v>104</v>
      </c>
      <c r="E106" s="14" t="s">
        <v>96</v>
      </c>
      <c r="F106" s="24">
        <v>7</v>
      </c>
      <c r="G106" s="11" t="s">
        <v>36</v>
      </c>
      <c r="H106" s="9"/>
      <c r="I106" s="9">
        <v>1</v>
      </c>
      <c r="J106" s="9">
        <v>5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  <c r="T106" s="28"/>
      <c r="U106" s="28"/>
    </row>
    <row r="107" spans="1:21" s="27" customFormat="1">
      <c r="A107" s="7" t="s">
        <v>91</v>
      </c>
      <c r="B107" s="8" t="s">
        <v>67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6</v>
      </c>
      <c r="J107" s="9">
        <v>10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</row>
    <row r="108" spans="1:21" s="27" customFormat="1" ht="25.5">
      <c r="A108" s="3" t="s">
        <v>15</v>
      </c>
      <c r="B108" s="3" t="s">
        <v>16</v>
      </c>
      <c r="C108" s="4" t="s">
        <v>0</v>
      </c>
      <c r="D108" s="3" t="s">
        <v>17</v>
      </c>
      <c r="E108" s="3" t="s">
        <v>18</v>
      </c>
      <c r="F108" s="3" t="s">
        <v>19</v>
      </c>
      <c r="G108" s="3" t="s">
        <v>20</v>
      </c>
      <c r="H108" s="4" t="s">
        <v>1</v>
      </c>
      <c r="I108" s="3" t="s">
        <v>21</v>
      </c>
      <c r="J108" s="3" t="s">
        <v>22</v>
      </c>
      <c r="K108" s="4" t="s">
        <v>2</v>
      </c>
      <c r="L108" s="3" t="s">
        <v>33</v>
      </c>
      <c r="M108" s="3" t="s">
        <v>34</v>
      </c>
      <c r="N108" s="5" t="s">
        <v>3</v>
      </c>
      <c r="O108" s="5" t="s">
        <v>4</v>
      </c>
      <c r="P108" s="4" t="s">
        <v>32</v>
      </c>
      <c r="Q108" s="3" t="s">
        <v>5</v>
      </c>
      <c r="R108" s="3" t="s">
        <v>6</v>
      </c>
      <c r="S108" s="6" t="s">
        <v>7</v>
      </c>
      <c r="T108" s="84" t="s">
        <v>105</v>
      </c>
      <c r="U108" s="84" t="s">
        <v>106</v>
      </c>
    </row>
    <row r="109" spans="1:21" s="28" customFormat="1">
      <c r="A109" s="7"/>
      <c r="B109" s="8" t="s">
        <v>50</v>
      </c>
      <c r="C109" s="9"/>
      <c r="D109" s="17" t="s">
        <v>13</v>
      </c>
      <c r="E109" s="10" t="s">
        <v>130</v>
      </c>
      <c r="F109" s="11">
        <v>5</v>
      </c>
      <c r="G109" s="11">
        <v>5</v>
      </c>
      <c r="H109" s="9"/>
      <c r="I109" s="9">
        <v>1</v>
      </c>
      <c r="J109" s="9">
        <v>15</v>
      </c>
      <c r="K109" s="9">
        <v>15</v>
      </c>
      <c r="L109" s="9">
        <v>15</v>
      </c>
      <c r="M109" s="9"/>
      <c r="N109" s="12">
        <f>L109/K109</f>
        <v>1</v>
      </c>
      <c r="O109" s="13">
        <v>0</v>
      </c>
      <c r="P109" s="14"/>
      <c r="Q109" s="15">
        <f>IF(K109=0,0,L109)</f>
        <v>15</v>
      </c>
      <c r="R109" s="16">
        <f>IF(K109=0,0,M109/1.5)</f>
        <v>0</v>
      </c>
      <c r="S109" s="15">
        <f>P109+Q109+R109</f>
        <v>15</v>
      </c>
      <c r="T109" s="26"/>
      <c r="U109" s="26"/>
    </row>
    <row r="110" spans="1:21" s="28" customFormat="1">
      <c r="A110" s="7"/>
      <c r="B110" s="8" t="s">
        <v>50</v>
      </c>
      <c r="C110" s="9"/>
      <c r="D110" s="8" t="s">
        <v>27</v>
      </c>
      <c r="E110" s="7" t="s">
        <v>120</v>
      </c>
      <c r="F110" s="11">
        <v>5</v>
      </c>
      <c r="G110" s="11">
        <v>6</v>
      </c>
      <c r="H110" s="9"/>
      <c r="I110" s="9">
        <v>1</v>
      </c>
      <c r="J110" s="9">
        <v>15</v>
      </c>
      <c r="K110" s="9">
        <f>J110-I110+1</f>
        <v>15</v>
      </c>
      <c r="L110" s="9">
        <v>15</v>
      </c>
      <c r="M110" s="9"/>
      <c r="N110" s="12">
        <f>L110/K110</f>
        <v>1</v>
      </c>
      <c r="O110" s="13">
        <f>M110/6</f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/>
      <c r="C111" s="9"/>
      <c r="D111" s="37"/>
      <c r="E111" s="14"/>
      <c r="F111" s="11"/>
      <c r="G111" s="11"/>
      <c r="H111" s="9"/>
      <c r="I111" s="9"/>
      <c r="J111" s="9"/>
      <c r="K111" s="9"/>
      <c r="L111" s="9"/>
      <c r="M111" s="9"/>
      <c r="N111" s="12"/>
      <c r="O111" s="13"/>
      <c r="P111" s="14"/>
      <c r="Q111" s="15"/>
      <c r="R111" s="15" t="s">
        <v>107</v>
      </c>
      <c r="S111" s="15">
        <f>SUM(S108:S110)</f>
        <v>30</v>
      </c>
      <c r="T111" s="27"/>
      <c r="U111" s="27"/>
    </row>
    <row r="112" spans="1:21" s="27" customFormat="1">
      <c r="A112" s="70"/>
      <c r="B112" s="71"/>
      <c r="C112" s="72"/>
      <c r="D112" s="73"/>
      <c r="E112" s="74"/>
      <c r="F112" s="75"/>
      <c r="G112" s="75"/>
      <c r="H112" s="72"/>
      <c r="I112" s="72"/>
      <c r="J112" s="72"/>
      <c r="K112" s="72"/>
      <c r="L112" s="72"/>
      <c r="M112" s="72"/>
      <c r="N112" s="76"/>
      <c r="O112" s="77"/>
      <c r="P112" s="74"/>
      <c r="Q112" s="78"/>
      <c r="R112" s="78"/>
      <c r="S112" s="78"/>
      <c r="T112" s="74"/>
      <c r="U112" s="74"/>
    </row>
    <row r="113" spans="1:21" s="27" customFormat="1">
      <c r="A113" s="7"/>
      <c r="B113" s="8" t="s">
        <v>51</v>
      </c>
      <c r="C113" s="9"/>
      <c r="D113" s="8" t="s">
        <v>13</v>
      </c>
      <c r="E113" s="10" t="s">
        <v>130</v>
      </c>
      <c r="F113" s="11">
        <v>3</v>
      </c>
      <c r="G113" s="11">
        <v>5</v>
      </c>
      <c r="H113" s="9"/>
      <c r="I113" s="9">
        <v>1</v>
      </c>
      <c r="J113" s="9">
        <v>15</v>
      </c>
      <c r="K113" s="9">
        <v>15</v>
      </c>
      <c r="L113" s="9">
        <v>15</v>
      </c>
      <c r="M113" s="9"/>
      <c r="N113" s="12">
        <f>L113/K113</f>
        <v>1</v>
      </c>
      <c r="O113" s="13">
        <f>M113/5</f>
        <v>0</v>
      </c>
      <c r="P113" s="14"/>
      <c r="Q113" s="15">
        <f>IF(K113=0,0,L113)</f>
        <v>15</v>
      </c>
      <c r="R113" s="16">
        <f>IF(K113=0,0,M113/1.5)</f>
        <v>0</v>
      </c>
      <c r="S113" s="15">
        <f>P113+Q113+R113</f>
        <v>15</v>
      </c>
      <c r="T113" s="55"/>
      <c r="U113" s="56"/>
    </row>
    <row r="114" spans="1:21" s="28" customFormat="1">
      <c r="A114" s="7"/>
      <c r="B114" s="8" t="s">
        <v>51</v>
      </c>
      <c r="C114" s="9"/>
      <c r="D114" s="8" t="s">
        <v>27</v>
      </c>
      <c r="E114" s="7" t="s">
        <v>120</v>
      </c>
      <c r="F114" s="11">
        <v>3</v>
      </c>
      <c r="G114" s="11">
        <v>6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7" customFormat="1">
      <c r="A115" s="7"/>
      <c r="B115" s="8"/>
      <c r="C115" s="9"/>
      <c r="D115" s="37"/>
      <c r="E115" s="14"/>
      <c r="F115" s="11"/>
      <c r="G115" s="11"/>
      <c r="H115" s="9"/>
      <c r="I115" s="9"/>
      <c r="J115" s="9"/>
      <c r="K115" s="9"/>
      <c r="L115" s="9"/>
      <c r="M115" s="9"/>
      <c r="N115" s="12"/>
      <c r="O115" s="13"/>
      <c r="P115" s="14"/>
      <c r="Q115" s="15"/>
      <c r="R115" s="15" t="s">
        <v>107</v>
      </c>
      <c r="S115" s="15">
        <f>SUM(S108:S114)</f>
        <v>90</v>
      </c>
    </row>
    <row r="116" spans="1:21" s="27" customFormat="1">
      <c r="A116" s="70"/>
      <c r="B116" s="71"/>
      <c r="C116" s="72"/>
      <c r="D116" s="73"/>
      <c r="E116" s="74"/>
      <c r="F116" s="75"/>
      <c r="G116" s="75"/>
      <c r="H116" s="72"/>
      <c r="I116" s="72"/>
      <c r="J116" s="72"/>
      <c r="K116" s="72"/>
      <c r="L116" s="72"/>
      <c r="M116" s="72"/>
      <c r="N116" s="76"/>
      <c r="O116" s="77"/>
      <c r="P116" s="74"/>
      <c r="Q116" s="78"/>
      <c r="R116" s="78"/>
      <c r="S116" s="78"/>
      <c r="T116" s="74"/>
      <c r="U116" s="74"/>
    </row>
    <row r="117" spans="1:21" s="27" customFormat="1">
      <c r="A117" s="7"/>
      <c r="B117" s="8" t="s">
        <v>52</v>
      </c>
      <c r="C117" s="9"/>
      <c r="D117" s="8" t="s">
        <v>13</v>
      </c>
      <c r="E117" s="10" t="s">
        <v>130</v>
      </c>
      <c r="F117" s="11">
        <v>5</v>
      </c>
      <c r="G117" s="11">
        <v>6</v>
      </c>
      <c r="H117" s="9"/>
      <c r="I117" s="9">
        <v>1</v>
      </c>
      <c r="J117" s="9">
        <v>15</v>
      </c>
      <c r="K117" s="9">
        <v>15</v>
      </c>
      <c r="L117" s="9">
        <v>15</v>
      </c>
      <c r="M117" s="9"/>
      <c r="N117" s="12">
        <f>L117/K117</f>
        <v>1</v>
      </c>
      <c r="O117" s="13">
        <f>M117/5</f>
        <v>0</v>
      </c>
      <c r="P117" s="14"/>
      <c r="Q117" s="15">
        <f>IF(K117=0,0,L117)</f>
        <v>15</v>
      </c>
      <c r="R117" s="16">
        <f>IF(K117=0,0,M117/1.5)</f>
        <v>0</v>
      </c>
      <c r="S117" s="15">
        <f>P117+Q117+R117</f>
        <v>15</v>
      </c>
    </row>
    <row r="118" spans="1:21" s="27" customFormat="1">
      <c r="A118" s="7"/>
      <c r="B118" s="8" t="s">
        <v>52</v>
      </c>
      <c r="C118" s="9"/>
      <c r="D118" s="8" t="s">
        <v>27</v>
      </c>
      <c r="E118" s="7" t="s">
        <v>120</v>
      </c>
      <c r="F118" s="11">
        <v>5</v>
      </c>
      <c r="G118" s="11">
        <v>5</v>
      </c>
      <c r="H118" s="9"/>
      <c r="I118" s="9">
        <v>1</v>
      </c>
      <c r="J118" s="9">
        <v>15</v>
      </c>
      <c r="K118" s="9">
        <f>J118-I118+1</f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8" customFormat="1">
      <c r="A119" s="7"/>
      <c r="B119" s="8"/>
      <c r="C119" s="9"/>
      <c r="D119" s="37"/>
      <c r="E119" s="14"/>
      <c r="F119" s="11"/>
      <c r="G119" s="11"/>
      <c r="H119" s="9"/>
      <c r="I119" s="9"/>
      <c r="J119" s="9"/>
      <c r="K119" s="9"/>
      <c r="L119" s="9"/>
      <c r="M119" s="9"/>
      <c r="N119" s="12"/>
      <c r="O119" s="13"/>
      <c r="P119" s="14"/>
      <c r="Q119" s="15"/>
      <c r="R119" s="15" t="s">
        <v>107</v>
      </c>
      <c r="S119" s="15">
        <f>SUM(S117:S118)</f>
        <v>30</v>
      </c>
      <c r="T119" s="27"/>
      <c r="U119" s="27"/>
    </row>
    <row r="120" spans="1:21" s="28" customFormat="1">
      <c r="A120" s="70"/>
      <c r="B120" s="71"/>
      <c r="C120" s="72"/>
      <c r="D120" s="73"/>
      <c r="E120" s="74"/>
      <c r="F120" s="75"/>
      <c r="G120" s="75"/>
      <c r="H120" s="72"/>
      <c r="I120" s="72"/>
      <c r="J120" s="72"/>
      <c r="K120" s="72"/>
      <c r="L120" s="72"/>
      <c r="M120" s="72"/>
      <c r="N120" s="76"/>
      <c r="O120" s="77"/>
      <c r="P120" s="74"/>
      <c r="Q120" s="78"/>
      <c r="R120" s="78"/>
      <c r="S120" s="78"/>
      <c r="T120" s="74"/>
      <c r="U120" s="74"/>
    </row>
    <row r="121" spans="1:21" s="27" customFormat="1">
      <c r="A121" s="7"/>
      <c r="B121" s="8" t="s">
        <v>53</v>
      </c>
      <c r="C121" s="9"/>
      <c r="D121" s="8" t="s">
        <v>13</v>
      </c>
      <c r="E121" s="10" t="s">
        <v>130</v>
      </c>
      <c r="F121" s="11">
        <v>3</v>
      </c>
      <c r="G121" s="11">
        <v>6</v>
      </c>
      <c r="H121" s="9"/>
      <c r="I121" s="9">
        <v>1</v>
      </c>
      <c r="J121" s="9">
        <v>15</v>
      </c>
      <c r="K121" s="9">
        <v>15</v>
      </c>
      <c r="L121" s="9">
        <v>15</v>
      </c>
      <c r="M121" s="9"/>
      <c r="N121" s="12">
        <f>L121/K121</f>
        <v>1</v>
      </c>
      <c r="O121" s="13">
        <f>M121/5</f>
        <v>0</v>
      </c>
      <c r="P121" s="14"/>
      <c r="Q121" s="15">
        <f>IF(K121=0,0,L121)</f>
        <v>15</v>
      </c>
      <c r="R121" s="16">
        <f>IF(K121=0,0,M121/1.5)</f>
        <v>0</v>
      </c>
      <c r="S121" s="15">
        <f>P121+Q121+R121</f>
        <v>15</v>
      </c>
    </row>
    <row r="122" spans="1:21" s="27" customFormat="1">
      <c r="A122" s="7"/>
      <c r="B122" s="8" t="s">
        <v>53</v>
      </c>
      <c r="C122" s="9"/>
      <c r="D122" s="8" t="s">
        <v>27</v>
      </c>
      <c r="E122" s="7" t="s">
        <v>120</v>
      </c>
      <c r="F122" s="11">
        <v>3</v>
      </c>
      <c r="G122" s="11">
        <v>5</v>
      </c>
      <c r="H122" s="9"/>
      <c r="I122" s="9">
        <v>1</v>
      </c>
      <c r="J122" s="9">
        <v>15</v>
      </c>
      <c r="K122" s="9">
        <f>J122-I122+1</f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/>
      <c r="C123" s="9"/>
      <c r="D123" s="37"/>
      <c r="E123" s="14"/>
      <c r="F123" s="11"/>
      <c r="G123" s="11"/>
      <c r="H123" s="9"/>
      <c r="I123" s="9"/>
      <c r="J123" s="9"/>
      <c r="K123" s="9"/>
      <c r="L123" s="9"/>
      <c r="M123" s="9"/>
      <c r="N123" s="12"/>
      <c r="O123" s="13"/>
      <c r="P123" s="14"/>
      <c r="Q123" s="15"/>
      <c r="R123" s="15" t="s">
        <v>107</v>
      </c>
      <c r="S123" s="15">
        <f>SUM(S121:S122)</f>
        <v>30</v>
      </c>
      <c r="T123" s="55"/>
      <c r="U123" s="56"/>
    </row>
    <row r="124" spans="1:21" s="27" customFormat="1">
      <c r="A124" s="7"/>
      <c r="B124" s="8"/>
      <c r="C124" s="9"/>
      <c r="D124" s="8"/>
      <c r="E124" s="14"/>
      <c r="F124" s="24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6"/>
      <c r="S124" s="15"/>
    </row>
    <row r="125" spans="1:21" s="27" customFormat="1">
      <c r="A125" s="7"/>
      <c r="B125" s="8" t="s">
        <v>63</v>
      </c>
      <c r="C125" s="9"/>
      <c r="D125" s="8" t="s">
        <v>28</v>
      </c>
      <c r="E125" s="14" t="s">
        <v>115</v>
      </c>
      <c r="F125" s="24">
        <v>4</v>
      </c>
      <c r="G125" s="11" t="s">
        <v>73</v>
      </c>
      <c r="H125" s="9"/>
      <c r="I125" s="9">
        <v>1</v>
      </c>
      <c r="J125" s="9">
        <v>15</v>
      </c>
      <c r="K125" s="9">
        <f>J125-I125+1</f>
        <v>15</v>
      </c>
      <c r="L125" s="9">
        <v>30</v>
      </c>
      <c r="M125" s="9"/>
      <c r="N125" s="12">
        <f>L125/K125</f>
        <v>2</v>
      </c>
      <c r="O125" s="13">
        <f>M125/6</f>
        <v>0</v>
      </c>
      <c r="P125" s="14"/>
      <c r="Q125" s="15">
        <f>IF(K125=0,0,L125)</f>
        <v>30</v>
      </c>
      <c r="R125" s="16">
        <f>IF(K125=0,0,M125/1.5)</f>
        <v>0</v>
      </c>
      <c r="S125" s="15">
        <f>P125+Q125+R125</f>
        <v>30</v>
      </c>
    </row>
    <row r="126" spans="1:21" s="27" customFormat="1">
      <c r="A126" s="7"/>
      <c r="B126" s="8" t="s">
        <v>63</v>
      </c>
      <c r="C126" s="9"/>
      <c r="D126" s="8" t="s">
        <v>49</v>
      </c>
      <c r="E126" s="14" t="s">
        <v>97</v>
      </c>
      <c r="F126" s="24">
        <v>4</v>
      </c>
      <c r="G126" s="11" t="s">
        <v>72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30</v>
      </c>
      <c r="E127" s="14" t="s">
        <v>23</v>
      </c>
      <c r="F127" s="24">
        <v>3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 t="shared" ref="N127:N128" si="56">L127/K127</f>
        <v>2</v>
      </c>
      <c r="O127" s="13">
        <f>M127/6</f>
        <v>0</v>
      </c>
      <c r="P127" s="14"/>
      <c r="Q127" s="15">
        <f t="shared" ref="Q127:Q128" si="57"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60</v>
      </c>
      <c r="E128" s="14" t="s">
        <v>113</v>
      </c>
      <c r="F128" s="24">
        <v>4</v>
      </c>
      <c r="G128" s="11" t="s">
        <v>74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si="56"/>
        <v>2</v>
      </c>
      <c r="O128" s="13">
        <f>M128/6</f>
        <v>0</v>
      </c>
      <c r="P128" s="14"/>
      <c r="Q128" s="15">
        <f t="shared" si="57"/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/>
      <c r="C129" s="9"/>
      <c r="D129" s="37"/>
      <c r="E129" s="14"/>
      <c r="F129" s="11"/>
      <c r="G129" s="11"/>
      <c r="H129" s="9"/>
      <c r="I129" s="9"/>
      <c r="J129" s="9"/>
      <c r="K129" s="9"/>
      <c r="L129" s="9"/>
      <c r="M129" s="9"/>
      <c r="N129" s="12"/>
      <c r="O129" s="13"/>
      <c r="P129" s="14"/>
      <c r="Q129" s="15"/>
      <c r="R129" s="15" t="s">
        <v>107</v>
      </c>
      <c r="S129" s="15">
        <f>SUM(S125:S128)</f>
        <v>120</v>
      </c>
    </row>
    <row r="130" spans="1:29" s="27" customFormat="1">
      <c r="A130" s="70"/>
      <c r="B130" s="71"/>
      <c r="C130" s="72"/>
      <c r="D130" s="73"/>
      <c r="E130" s="74"/>
      <c r="F130" s="75"/>
      <c r="G130" s="75"/>
      <c r="H130" s="72"/>
      <c r="I130" s="72"/>
      <c r="J130" s="72"/>
      <c r="K130" s="72"/>
      <c r="L130" s="72"/>
      <c r="M130" s="72"/>
      <c r="N130" s="76"/>
      <c r="O130" s="77"/>
      <c r="P130" s="74"/>
      <c r="Q130" s="78"/>
      <c r="R130" s="78"/>
      <c r="S130" s="78"/>
      <c r="T130" s="74"/>
      <c r="U130" s="74"/>
    </row>
    <row r="131" spans="1:29" s="27" customFormat="1">
      <c r="A131" s="7"/>
      <c r="B131" s="8"/>
      <c r="C131" s="19"/>
      <c r="D131" s="8"/>
      <c r="E131" s="14"/>
      <c r="F131" s="23"/>
      <c r="G131" s="2"/>
      <c r="H131" s="19"/>
      <c r="I131" s="19"/>
      <c r="J131" s="19"/>
      <c r="K131" s="19"/>
      <c r="L131" s="9"/>
      <c r="M131" s="19"/>
      <c r="N131" s="20"/>
      <c r="O131" s="13"/>
      <c r="P131" s="1"/>
      <c r="Q131" s="21"/>
      <c r="R131" s="22"/>
      <c r="S131" s="15"/>
      <c r="T131" s="57"/>
      <c r="U131" s="58"/>
    </row>
    <row r="132" spans="1:29" s="27" customFormat="1">
      <c r="A132" s="10"/>
      <c r="B132" s="8" t="s">
        <v>64</v>
      </c>
      <c r="D132" s="8" t="s">
        <v>60</v>
      </c>
      <c r="E132" s="14" t="s">
        <v>23</v>
      </c>
      <c r="F132" s="11">
        <v>3</v>
      </c>
      <c r="G132" s="11" t="s">
        <v>73</v>
      </c>
      <c r="H132" s="9"/>
      <c r="I132" s="9">
        <v>1</v>
      </c>
      <c r="J132" s="9">
        <v>15</v>
      </c>
      <c r="K132" s="9">
        <f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>IF(K132=0,0,M132/1.5)</f>
        <v>0</v>
      </c>
      <c r="S132" s="15">
        <f>P132+Q132+R132</f>
        <v>30</v>
      </c>
      <c r="T132" s="55"/>
      <c r="U132" s="56"/>
    </row>
    <row r="133" spans="1:29" s="83" customFormat="1">
      <c r="A133" s="103"/>
      <c r="B133" s="46" t="s">
        <v>64</v>
      </c>
      <c r="C133" s="48"/>
      <c r="D133" s="46" t="s">
        <v>60</v>
      </c>
      <c r="E133" s="48" t="s">
        <v>113</v>
      </c>
      <c r="F133" s="49">
        <v>4</v>
      </c>
      <c r="G133" s="49" t="s">
        <v>73</v>
      </c>
      <c r="H133" s="47"/>
      <c r="I133" s="47">
        <v>1</v>
      </c>
      <c r="J133" s="47">
        <v>15</v>
      </c>
      <c r="K133" s="47">
        <f>J133-I133+1</f>
        <v>15</v>
      </c>
      <c r="L133" s="47">
        <v>30</v>
      </c>
      <c r="M133" s="47"/>
      <c r="N133" s="50"/>
      <c r="O133" s="51">
        <f>M133/6</f>
        <v>0</v>
      </c>
      <c r="P133" s="48"/>
      <c r="Q133" s="52">
        <f>IF(K133=0,0,L133)</f>
        <v>30</v>
      </c>
      <c r="R133" s="100">
        <f>IF(K133=0,0,M133/1.5)</f>
        <v>0</v>
      </c>
      <c r="S133" s="52">
        <f>P133+Q133+R133</f>
        <v>30</v>
      </c>
      <c r="T133" s="87"/>
      <c r="U133" s="88"/>
    </row>
    <row r="134" spans="1:29" s="27" customFormat="1">
      <c r="A134" s="7"/>
      <c r="B134" s="8" t="s">
        <v>64</v>
      </c>
      <c r="C134" s="9"/>
      <c r="D134" s="8" t="s">
        <v>28</v>
      </c>
      <c r="E134" s="14" t="s">
        <v>115</v>
      </c>
      <c r="F134" s="24">
        <v>4</v>
      </c>
      <c r="G134" s="11" t="s">
        <v>72</v>
      </c>
      <c r="H134" s="9"/>
      <c r="I134" s="9">
        <v>1</v>
      </c>
      <c r="J134" s="9">
        <v>15</v>
      </c>
      <c r="K134" s="9">
        <f>J134-I134+1</f>
        <v>15</v>
      </c>
      <c r="L134" s="9">
        <v>30</v>
      </c>
      <c r="M134" s="9"/>
      <c r="N134" s="12">
        <f>L134/K134</f>
        <v>2</v>
      </c>
      <c r="O134" s="13">
        <f>M134/6</f>
        <v>0</v>
      </c>
      <c r="P134" s="14"/>
      <c r="Q134" s="15">
        <f>IF(K134=0,0,L134)</f>
        <v>30</v>
      </c>
      <c r="R134" s="16">
        <f>IF(K134=0,0,M134/1.5)</f>
        <v>0</v>
      </c>
      <c r="S134" s="15">
        <f>P134+Q134+R134</f>
        <v>30</v>
      </c>
    </row>
    <row r="135" spans="1:29" s="27" customFormat="1">
      <c r="A135" s="7"/>
      <c r="B135" s="8" t="s">
        <v>64</v>
      </c>
      <c r="C135" s="9"/>
      <c r="D135" s="8" t="s">
        <v>49</v>
      </c>
      <c r="E135" s="14" t="s">
        <v>97</v>
      </c>
      <c r="F135" s="24">
        <v>4</v>
      </c>
      <c r="G135" s="11" t="s">
        <v>74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  <c r="V135" s="11"/>
      <c r="W135" s="11"/>
      <c r="X135" s="9"/>
      <c r="Y135" s="9"/>
      <c r="Z135" s="9"/>
      <c r="AA135" s="9"/>
      <c r="AB135" s="9"/>
      <c r="AC135" s="9"/>
    </row>
    <row r="136" spans="1:29" s="27" customFormat="1">
      <c r="A136" s="7"/>
      <c r="B136" s="8"/>
      <c r="C136" s="9"/>
      <c r="D136" s="37"/>
      <c r="E136" s="14"/>
      <c r="F136" s="11"/>
      <c r="G136" s="11"/>
      <c r="H136" s="9"/>
      <c r="I136" s="9"/>
      <c r="J136" s="9"/>
      <c r="K136" s="9"/>
      <c r="L136" s="9"/>
      <c r="M136" s="9"/>
      <c r="N136" s="12"/>
      <c r="O136" s="13"/>
      <c r="P136" s="14"/>
      <c r="Q136" s="15"/>
      <c r="R136" s="15" t="s">
        <v>107</v>
      </c>
      <c r="S136" s="15">
        <f>SUM(S132:S135)</f>
        <v>120</v>
      </c>
    </row>
    <row r="137" spans="1:29" s="27" customFormat="1">
      <c r="A137" s="70"/>
      <c r="B137" s="71"/>
      <c r="C137" s="72"/>
      <c r="D137" s="73"/>
      <c r="E137" s="74"/>
      <c r="F137" s="75"/>
      <c r="G137" s="75"/>
      <c r="H137" s="72"/>
      <c r="I137" s="72"/>
      <c r="J137" s="72"/>
      <c r="K137" s="72"/>
      <c r="L137" s="72"/>
      <c r="M137" s="72"/>
      <c r="N137" s="76"/>
      <c r="O137" s="77"/>
      <c r="P137" s="74"/>
      <c r="Q137" s="78"/>
      <c r="R137" s="78"/>
      <c r="S137" s="78"/>
      <c r="T137" s="74"/>
      <c r="U137" s="74"/>
    </row>
    <row r="138" spans="1:29" s="27" customFormat="1">
      <c r="A138" s="7"/>
      <c r="B138" s="8"/>
      <c r="C138" s="9"/>
      <c r="D138" s="8"/>
      <c r="E138" s="14"/>
      <c r="F138" s="24"/>
      <c r="G138" s="2"/>
      <c r="H138" s="9"/>
      <c r="I138" s="9"/>
      <c r="J138" s="9"/>
      <c r="K138" s="9"/>
      <c r="L138" s="9"/>
      <c r="M138" s="9"/>
      <c r="N138" s="12"/>
      <c r="O138" s="13"/>
      <c r="P138" s="14"/>
      <c r="Q138" s="15"/>
      <c r="R138" s="16"/>
      <c r="S138" s="15"/>
    </row>
    <row r="139" spans="1:29" s="27" customFormat="1">
      <c r="A139" s="10"/>
      <c r="B139" s="8" t="s">
        <v>65</v>
      </c>
      <c r="D139" s="8" t="s">
        <v>60</v>
      </c>
      <c r="E139" s="14" t="s">
        <v>113</v>
      </c>
      <c r="F139" s="11">
        <v>4</v>
      </c>
      <c r="G139" s="11" t="s">
        <v>72</v>
      </c>
      <c r="H139" s="9"/>
      <c r="I139" s="9">
        <v>1</v>
      </c>
      <c r="J139" s="9">
        <v>15</v>
      </c>
      <c r="K139" s="9">
        <f>J139-I139+1</f>
        <v>15</v>
      </c>
      <c r="L139" s="9">
        <v>30</v>
      </c>
      <c r="M139" s="9"/>
      <c r="N139" s="12">
        <f>L139/K139</f>
        <v>2</v>
      </c>
      <c r="O139" s="13">
        <f>M139/6</f>
        <v>0</v>
      </c>
      <c r="P139" s="14"/>
      <c r="Q139" s="15">
        <f>IF(K139=0,0,L139)</f>
        <v>30</v>
      </c>
      <c r="R139" s="16">
        <f>IF(K139=0,0,M139/1.5)</f>
        <v>0</v>
      </c>
      <c r="S139" s="15">
        <f>P139+Q139+R139</f>
        <v>30</v>
      </c>
    </row>
    <row r="140" spans="1:29" s="27" customFormat="1">
      <c r="A140" s="7"/>
      <c r="B140" s="8" t="s">
        <v>65</v>
      </c>
      <c r="C140" s="9"/>
      <c r="D140" s="8" t="s">
        <v>60</v>
      </c>
      <c r="E140" s="14" t="s">
        <v>23</v>
      </c>
      <c r="F140" s="11">
        <v>3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28</v>
      </c>
      <c r="E141" s="14" t="s">
        <v>115</v>
      </c>
      <c r="F141" s="24">
        <v>4</v>
      </c>
      <c r="G141" s="11" t="s">
        <v>74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  <c r="T141" s="55"/>
      <c r="U141" s="56"/>
    </row>
    <row r="142" spans="1:29" s="27" customFormat="1">
      <c r="A142" s="7"/>
      <c r="B142" s="8" t="s">
        <v>65</v>
      </c>
      <c r="C142" s="9"/>
      <c r="D142" s="8" t="s">
        <v>49</v>
      </c>
      <c r="E142" s="14" t="s">
        <v>97</v>
      </c>
      <c r="F142" s="24">
        <v>4</v>
      </c>
      <c r="G142" s="11" t="s">
        <v>73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8" customFormat="1">
      <c r="A143" s="7"/>
      <c r="B143" s="8"/>
      <c r="C143" s="9"/>
      <c r="D143" s="8"/>
      <c r="E143" s="14"/>
      <c r="F143" s="24"/>
      <c r="G143" s="11"/>
      <c r="H143" s="9"/>
      <c r="I143" s="9"/>
      <c r="J143" s="9"/>
      <c r="K143" s="9"/>
      <c r="L143" s="9"/>
      <c r="M143" s="9"/>
      <c r="N143" s="12"/>
      <c r="O143" s="13"/>
      <c r="P143" s="14"/>
      <c r="Q143" s="15"/>
      <c r="R143" s="15" t="s">
        <v>107</v>
      </c>
      <c r="S143" s="15">
        <f>SUM(S139:S142)</f>
        <v>120</v>
      </c>
      <c r="T143" s="55"/>
      <c r="U143" s="56"/>
    </row>
    <row r="144" spans="1:29" s="27" customFormat="1">
      <c r="A144" s="70"/>
      <c r="B144" s="71"/>
      <c r="C144" s="72"/>
      <c r="D144" s="73"/>
      <c r="E144" s="74"/>
      <c r="F144" s="75"/>
      <c r="G144" s="75"/>
      <c r="H144" s="72"/>
      <c r="I144" s="72"/>
      <c r="J144" s="72"/>
      <c r="K144" s="72"/>
      <c r="L144" s="72"/>
      <c r="M144" s="72"/>
      <c r="N144" s="76"/>
      <c r="O144" s="77"/>
      <c r="P144" s="74"/>
      <c r="Q144" s="78"/>
      <c r="R144" s="78"/>
      <c r="S144" s="78"/>
      <c r="T144" s="74"/>
      <c r="U144" s="74"/>
    </row>
    <row r="145" spans="1:22" s="27" customFormat="1">
      <c r="A145" s="7"/>
      <c r="B145" s="8" t="s">
        <v>66</v>
      </c>
      <c r="C145" s="9"/>
      <c r="D145" s="8" t="s">
        <v>60</v>
      </c>
      <c r="E145" s="14" t="s">
        <v>23</v>
      </c>
      <c r="F145" s="11">
        <v>3</v>
      </c>
      <c r="G145" s="11" t="s">
        <v>74</v>
      </c>
      <c r="H145" s="9"/>
      <c r="I145" s="9">
        <v>1</v>
      </c>
      <c r="J145" s="9">
        <v>15</v>
      </c>
      <c r="K145" s="9">
        <f>J145-I145+1</f>
        <v>15</v>
      </c>
      <c r="L145" s="9">
        <v>30</v>
      </c>
      <c r="M145" s="9"/>
      <c r="N145" s="12">
        <f>L145/K145</f>
        <v>2</v>
      </c>
      <c r="O145" s="13">
        <f>M145/6</f>
        <v>0</v>
      </c>
      <c r="P145" s="14"/>
      <c r="Q145" s="15">
        <f>IF(K145=0,0,L145)</f>
        <v>30</v>
      </c>
      <c r="R145" s="16">
        <f>IF(K145=0,0,M145/1.5)</f>
        <v>0</v>
      </c>
      <c r="S145" s="15">
        <f>P145+Q145+R145</f>
        <v>30</v>
      </c>
    </row>
    <row r="146" spans="1:22" s="48" customFormat="1">
      <c r="A146" s="45"/>
      <c r="B146" s="46" t="s">
        <v>66</v>
      </c>
      <c r="C146" s="47"/>
      <c r="D146" s="46" t="s">
        <v>59</v>
      </c>
      <c r="E146" s="48" t="s">
        <v>113</v>
      </c>
      <c r="F146" s="49">
        <v>5</v>
      </c>
      <c r="G146" s="49" t="s">
        <v>74</v>
      </c>
      <c r="H146" s="47"/>
      <c r="I146" s="47">
        <v>1</v>
      </c>
      <c r="J146" s="47">
        <v>15</v>
      </c>
      <c r="K146" s="47">
        <f>J146-I146+1</f>
        <v>15</v>
      </c>
      <c r="L146" s="47">
        <v>30</v>
      </c>
      <c r="M146" s="47"/>
      <c r="N146" s="50"/>
      <c r="O146" s="51">
        <f>M146/6</f>
        <v>0</v>
      </c>
      <c r="Q146" s="52">
        <f>IF(K146=0,0,L146)</f>
        <v>30</v>
      </c>
      <c r="R146" s="100"/>
      <c r="S146" s="52">
        <f>P146+Q146+R146</f>
        <v>30</v>
      </c>
    </row>
    <row r="147" spans="1:22" s="27" customFormat="1">
      <c r="A147" s="7"/>
      <c r="B147" s="8" t="s">
        <v>66</v>
      </c>
      <c r="C147" s="9"/>
      <c r="D147" s="8" t="s">
        <v>28</v>
      </c>
      <c r="E147" s="14" t="s">
        <v>115</v>
      </c>
      <c r="F147" s="24">
        <v>5</v>
      </c>
      <c r="G147" s="11" t="s">
        <v>73</v>
      </c>
      <c r="H147" s="9"/>
      <c r="I147" s="9">
        <v>1</v>
      </c>
      <c r="J147" s="9">
        <v>15</v>
      </c>
      <c r="K147" s="9">
        <f>J147-I147+1</f>
        <v>15</v>
      </c>
      <c r="L147" s="9">
        <v>30</v>
      </c>
      <c r="M147" s="9"/>
      <c r="N147" s="12">
        <f>L147/K147</f>
        <v>2</v>
      </c>
      <c r="O147" s="13">
        <f>M147/6</f>
        <v>0</v>
      </c>
      <c r="P147" s="14"/>
      <c r="Q147" s="15">
        <f>IF(K147=0,0,L147)</f>
        <v>30</v>
      </c>
      <c r="R147" s="16">
        <f>IF(K147=0,0,M147/1.5)</f>
        <v>0</v>
      </c>
      <c r="S147" s="15">
        <f>P147+Q147+R147</f>
        <v>30</v>
      </c>
      <c r="T147" s="55"/>
      <c r="U147" s="56"/>
    </row>
    <row r="148" spans="1:22" s="27" customFormat="1">
      <c r="A148" s="7"/>
      <c r="B148" s="8" t="s">
        <v>66</v>
      </c>
      <c r="C148" s="9"/>
      <c r="D148" s="8" t="s">
        <v>49</v>
      </c>
      <c r="E148" s="14" t="s">
        <v>97</v>
      </c>
      <c r="F148" s="24">
        <v>5</v>
      </c>
      <c r="G148" s="11" t="s">
        <v>72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2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SUM(S145:S148)</f>
        <v>120</v>
      </c>
      <c r="T149" s="55"/>
      <c r="U149" s="56"/>
    </row>
    <row r="150" spans="1:22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2" s="28" customFormat="1">
      <c r="A151" s="10"/>
      <c r="B151" s="8" t="s">
        <v>67</v>
      </c>
      <c r="C151" s="27"/>
      <c r="D151" s="8" t="s">
        <v>59</v>
      </c>
      <c r="E151" s="14" t="s">
        <v>113</v>
      </c>
      <c r="F151" s="11">
        <v>3</v>
      </c>
      <c r="G151" s="11" t="s">
        <v>72</v>
      </c>
      <c r="H151" s="9"/>
      <c r="I151" s="9">
        <v>1</v>
      </c>
      <c r="J151" s="9">
        <v>15</v>
      </c>
      <c r="K151" s="9">
        <f>J151-I151+1</f>
        <v>15</v>
      </c>
      <c r="L151" s="9">
        <v>30</v>
      </c>
      <c r="M151" s="9"/>
      <c r="N151" s="12">
        <f>L151/K151</f>
        <v>2</v>
      </c>
      <c r="O151" s="13">
        <f>M151/6</f>
        <v>0</v>
      </c>
      <c r="P151" s="14"/>
      <c r="Q151" s="15">
        <f>IF(K151=0,0,L151)</f>
        <v>30</v>
      </c>
      <c r="R151" s="16">
        <f>IF(K151=0,0,M151/1.5)</f>
        <v>0</v>
      </c>
      <c r="S151" s="15">
        <f>P151+Q151+R151</f>
        <v>30</v>
      </c>
      <c r="T151" s="55"/>
      <c r="U151" s="56"/>
    </row>
    <row r="152" spans="1:22" s="27" customFormat="1">
      <c r="A152" s="7"/>
      <c r="B152" s="14" t="s">
        <v>67</v>
      </c>
      <c r="C152" s="9"/>
      <c r="D152" s="8" t="s">
        <v>30</v>
      </c>
      <c r="E152" s="14" t="s">
        <v>23</v>
      </c>
      <c r="F152" s="11">
        <v>3</v>
      </c>
      <c r="G152" s="11" t="s">
        <v>73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U152" s="7"/>
    </row>
    <row r="153" spans="1:22" s="27" customFormat="1">
      <c r="A153" s="7"/>
      <c r="B153" s="8" t="s">
        <v>67</v>
      </c>
      <c r="C153" s="9"/>
      <c r="D153" s="8" t="s">
        <v>28</v>
      </c>
      <c r="E153" s="14" t="s">
        <v>115</v>
      </c>
      <c r="F153" s="24">
        <v>5</v>
      </c>
      <c r="G153" s="11" t="s">
        <v>72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/>
      <c r="O153" s="13">
        <f>M153/6</f>
        <v>0</v>
      </c>
      <c r="P153" s="14"/>
      <c r="Q153" s="15">
        <f>IF(K153=0,0,L153)</f>
        <v>30</v>
      </c>
      <c r="R153" s="16"/>
      <c r="S153" s="15">
        <f>P153+Q153+R153</f>
        <v>30</v>
      </c>
    </row>
    <row r="154" spans="1:22" s="27" customFormat="1">
      <c r="A154" s="7"/>
      <c r="B154" s="8" t="s">
        <v>67</v>
      </c>
      <c r="C154" s="9"/>
      <c r="D154" s="8" t="s">
        <v>49</v>
      </c>
      <c r="E154" s="14" t="s">
        <v>97</v>
      </c>
      <c r="F154" s="24">
        <v>5</v>
      </c>
      <c r="G154" s="11" t="s">
        <v>73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>
        <f>L154/K154</f>
        <v>2</v>
      </c>
      <c r="O154" s="13">
        <f>M154/6</f>
        <v>0</v>
      </c>
      <c r="P154" s="14"/>
      <c r="Q154" s="15">
        <f>IF(K154=0,0,L154)</f>
        <v>30</v>
      </c>
      <c r="R154" s="16">
        <f>IF(K154=0,0,M154/1.5)</f>
        <v>0</v>
      </c>
      <c r="S154" s="15">
        <f>P154+Q154+R154</f>
        <v>30</v>
      </c>
    </row>
    <row r="155" spans="1:22" s="27" customFormat="1">
      <c r="A155" s="7"/>
      <c r="B155" s="8"/>
      <c r="C155" s="9"/>
      <c r="D155" s="8"/>
      <c r="E155" s="14"/>
      <c r="F155" s="24"/>
      <c r="G155" s="11"/>
      <c r="H155" s="9"/>
      <c r="I155" s="9"/>
      <c r="J155" s="9"/>
      <c r="K155" s="9"/>
      <c r="L155" s="9"/>
      <c r="M155" s="9"/>
      <c r="N155" s="12"/>
      <c r="O155" s="13"/>
      <c r="P155" s="14"/>
      <c r="Q155" s="15"/>
      <c r="R155" s="15" t="s">
        <v>107</v>
      </c>
      <c r="S155" s="15">
        <f>SUM(S151:S154)</f>
        <v>120</v>
      </c>
      <c r="T155" s="55"/>
      <c r="U155" s="56"/>
    </row>
    <row r="156" spans="1:22" s="27" customFormat="1">
      <c r="A156" s="70"/>
      <c r="B156" s="71"/>
      <c r="C156" s="72"/>
      <c r="D156" s="73"/>
      <c r="E156" s="74"/>
      <c r="F156" s="75"/>
      <c r="G156" s="75"/>
      <c r="H156" s="72"/>
      <c r="I156" s="72"/>
      <c r="J156" s="72"/>
      <c r="K156" s="72"/>
      <c r="L156" s="72"/>
      <c r="M156" s="72"/>
      <c r="N156" s="76"/>
      <c r="O156" s="77"/>
      <c r="P156" s="74"/>
      <c r="Q156" s="78"/>
      <c r="R156" s="78"/>
      <c r="S156" s="78"/>
      <c r="T156" s="79"/>
      <c r="U156" s="80"/>
    </row>
    <row r="157" spans="1:22" s="27" customFormat="1">
      <c r="A157" s="7"/>
      <c r="B157" s="8" t="s">
        <v>100</v>
      </c>
      <c r="C157" s="9"/>
      <c r="D157" s="8" t="s">
        <v>49</v>
      </c>
      <c r="E157" s="14" t="s">
        <v>55</v>
      </c>
      <c r="F157" s="24">
        <v>2</v>
      </c>
      <c r="G157" s="11" t="s">
        <v>74</v>
      </c>
      <c r="H157" s="9"/>
      <c r="I157" s="9">
        <v>2</v>
      </c>
      <c r="J157" s="9">
        <v>16</v>
      </c>
      <c r="K157" s="9">
        <f>J157-I157+1</f>
        <v>15</v>
      </c>
      <c r="L157" s="9">
        <v>30</v>
      </c>
      <c r="M157" s="9"/>
      <c r="N157" s="12"/>
      <c r="O157" s="13">
        <f>M157/6</f>
        <v>0</v>
      </c>
      <c r="P157" s="14"/>
      <c r="Q157" s="15">
        <f>IF(K157=0,0,L157)</f>
        <v>30</v>
      </c>
      <c r="R157" s="16">
        <f>IF(K157=0,0,M157/1.5)</f>
        <v>0</v>
      </c>
      <c r="S157" s="15">
        <f>P157+Q157+R157</f>
        <v>30</v>
      </c>
      <c r="T157" s="55"/>
      <c r="U157" s="56"/>
    </row>
    <row r="158" spans="1:22" s="27" customFormat="1">
      <c r="A158" s="7"/>
      <c r="B158" s="8"/>
      <c r="C158" s="9"/>
      <c r="D158" s="8"/>
      <c r="E158" s="14"/>
      <c r="F158" s="24"/>
      <c r="G158" s="11"/>
      <c r="H158" s="9"/>
      <c r="I158" s="9"/>
      <c r="J158" s="9"/>
      <c r="K158" s="9"/>
      <c r="L158" s="9"/>
      <c r="M158" s="9"/>
      <c r="N158" s="12"/>
      <c r="O158" s="13"/>
      <c r="P158" s="14"/>
      <c r="Q158" s="15"/>
      <c r="R158" s="15" t="s">
        <v>107</v>
      </c>
      <c r="S158" s="15">
        <f>SUM(S157:S157)</f>
        <v>30</v>
      </c>
      <c r="T158" s="55"/>
      <c r="U158" s="56"/>
    </row>
    <row r="159" spans="1:22" s="28" customFormat="1">
      <c r="A159" s="70"/>
      <c r="B159" s="71"/>
      <c r="C159" s="72"/>
      <c r="D159" s="73"/>
      <c r="E159" s="74"/>
      <c r="F159" s="75"/>
      <c r="G159" s="75"/>
      <c r="H159" s="72"/>
      <c r="I159" s="72"/>
      <c r="J159" s="72"/>
      <c r="K159" s="72"/>
      <c r="L159" s="72"/>
      <c r="M159" s="72"/>
      <c r="N159" s="76"/>
      <c r="O159" s="77"/>
      <c r="P159" s="74"/>
      <c r="Q159" s="78"/>
      <c r="R159" s="78"/>
      <c r="S159" s="78"/>
      <c r="T159" s="79"/>
      <c r="U159" s="80"/>
    </row>
    <row r="160" spans="1:22" s="28" customFormat="1">
      <c r="A160" s="81"/>
      <c r="B160" s="8" t="s">
        <v>101</v>
      </c>
      <c r="C160" s="9"/>
      <c r="D160" s="8" t="s">
        <v>49</v>
      </c>
      <c r="E160" s="14" t="s">
        <v>55</v>
      </c>
      <c r="F160" s="24">
        <v>5</v>
      </c>
      <c r="G160" s="11" t="s">
        <v>102</v>
      </c>
      <c r="H160" s="9"/>
      <c r="I160" s="9">
        <v>2</v>
      </c>
      <c r="J160" s="9">
        <v>16</v>
      </c>
      <c r="K160" s="9">
        <f>J160-I160+1</f>
        <v>15</v>
      </c>
      <c r="L160" s="9">
        <v>30</v>
      </c>
      <c r="M160" s="9"/>
      <c r="N160" s="12"/>
      <c r="O160" s="13">
        <f>M160/6</f>
        <v>0</v>
      </c>
      <c r="P160" s="14"/>
      <c r="Q160" s="15">
        <f>IF(K160=0,0,L160)</f>
        <v>30</v>
      </c>
      <c r="R160" s="16">
        <f>IF(K160=0,0,M160/1.5)</f>
        <v>0</v>
      </c>
      <c r="S160" s="15">
        <f>P160+Q160+R160</f>
        <v>30</v>
      </c>
      <c r="T160" s="27"/>
      <c r="U160" s="82"/>
      <c r="V160" s="83"/>
    </row>
    <row r="161" spans="1:29" s="28" customFormat="1">
      <c r="A161" s="81"/>
      <c r="B161" s="8"/>
      <c r="C161" s="9"/>
      <c r="D161" s="8"/>
      <c r="E161" s="14"/>
      <c r="F161" s="24"/>
      <c r="G161" s="11"/>
      <c r="H161" s="9"/>
      <c r="I161" s="9"/>
      <c r="J161" s="9"/>
      <c r="K161" s="9"/>
      <c r="L161" s="9"/>
      <c r="M161" s="9"/>
      <c r="N161" s="12"/>
      <c r="O161" s="13"/>
      <c r="P161" s="14"/>
      <c r="Q161" s="15"/>
      <c r="R161" s="15" t="s">
        <v>107</v>
      </c>
      <c r="S161" s="15">
        <f>SUM(S160)</f>
        <v>30</v>
      </c>
      <c r="T161" s="27"/>
      <c r="U161" s="82"/>
      <c r="V161" s="83"/>
    </row>
    <row r="162" spans="1:29" s="27" customFormat="1">
      <c r="A162" s="70"/>
      <c r="B162" s="71"/>
      <c r="C162" s="72"/>
      <c r="D162" s="73"/>
      <c r="E162" s="74"/>
      <c r="F162" s="75"/>
      <c r="G162" s="75"/>
      <c r="H162" s="72"/>
      <c r="I162" s="72"/>
      <c r="J162" s="72"/>
      <c r="K162" s="72"/>
      <c r="L162" s="72"/>
      <c r="M162" s="72"/>
      <c r="N162" s="76"/>
      <c r="O162" s="77"/>
      <c r="P162" s="74"/>
      <c r="Q162" s="78"/>
      <c r="R162" s="78"/>
      <c r="S162" s="78"/>
      <c r="T162" s="79"/>
      <c r="U162" s="80"/>
    </row>
    <row r="163" spans="1:29" s="69" customFormat="1">
      <c r="A163" s="59"/>
      <c r="B163" s="60"/>
      <c r="C163" s="61"/>
      <c r="D163" s="60"/>
      <c r="E163" s="62"/>
      <c r="F163" s="63"/>
      <c r="G163" s="64"/>
      <c r="H163" s="61"/>
      <c r="I163" s="61"/>
      <c r="J163" s="61"/>
      <c r="K163" s="61"/>
      <c r="L163" s="61"/>
      <c r="M163" s="61"/>
      <c r="N163" s="65"/>
      <c r="O163" s="66"/>
      <c r="P163" s="62"/>
      <c r="Q163" s="67"/>
      <c r="R163" s="68"/>
      <c r="S163" s="67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9" spans="1:29" s="34" customFormat="1">
      <c r="A169" s="33"/>
      <c r="C169" s="25"/>
      <c r="D169" s="25"/>
      <c r="E169" s="25"/>
      <c r="F169" s="3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7"/>
  <sheetViews>
    <sheetView tabSelected="1" topLeftCell="A206" zoomScaleNormal="100" zoomScaleSheetLayoutView="100" workbookViewId="0">
      <selection activeCell="M223" sqref="M223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6.1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8.2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0" t="s">
        <v>87</v>
      </c>
      <c r="B2" s="8" t="s">
        <v>71</v>
      </c>
      <c r="C2" s="9"/>
      <c r="D2" s="8" t="s">
        <v>41</v>
      </c>
      <c r="E2" s="14" t="s">
        <v>118</v>
      </c>
      <c r="F2" s="24">
        <v>3</v>
      </c>
      <c r="G2" s="11" t="s">
        <v>75</v>
      </c>
      <c r="H2" s="9"/>
      <c r="I2" s="9">
        <v>2</v>
      </c>
      <c r="J2" s="9">
        <v>16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  <c r="T2" s="27"/>
      <c r="U2" s="27"/>
    </row>
    <row r="3" spans="1:21" s="26" customFormat="1" ht="15.95" customHeight="1">
      <c r="A3" s="7" t="s">
        <v>48</v>
      </c>
      <c r="B3" s="8" t="s">
        <v>53</v>
      </c>
      <c r="C3" s="9"/>
      <c r="D3" s="10" t="s">
        <v>41</v>
      </c>
      <c r="E3" s="10" t="s">
        <v>118</v>
      </c>
      <c r="F3" s="11">
        <v>2</v>
      </c>
      <c r="G3" s="11" t="s">
        <v>75</v>
      </c>
      <c r="H3" s="9"/>
      <c r="I3" s="9">
        <v>1</v>
      </c>
      <c r="J3" s="9">
        <v>15</v>
      </c>
      <c r="K3" s="9">
        <f>J3-I3+1</f>
        <v>15</v>
      </c>
      <c r="L3" s="9">
        <v>45</v>
      </c>
      <c r="M3" s="9"/>
      <c r="N3" s="12">
        <f>L3/K3</f>
        <v>3</v>
      </c>
      <c r="O3" s="13">
        <f>M3/6</f>
        <v>0</v>
      </c>
      <c r="P3" s="14"/>
      <c r="Q3" s="15">
        <f>IF(K3=0,0,L3)</f>
        <v>45</v>
      </c>
      <c r="R3" s="16">
        <f>IF(K3=0,0,M3/1.5)</f>
        <v>0</v>
      </c>
      <c r="S3" s="15">
        <f>P3+Q3+R3</f>
        <v>45</v>
      </c>
    </row>
    <row r="4" spans="1:21" s="26" customFormat="1" ht="15.95" customHeight="1">
      <c r="A4" s="30"/>
      <c r="B4" s="8"/>
      <c r="C4" s="9"/>
      <c r="D4" s="8"/>
      <c r="E4" s="14"/>
      <c r="F4" s="24"/>
      <c r="G4" s="11"/>
      <c r="H4" s="9"/>
      <c r="I4" s="9"/>
      <c r="J4" s="9"/>
      <c r="K4" s="9"/>
      <c r="L4" s="9"/>
      <c r="M4" s="9"/>
      <c r="N4" s="12"/>
      <c r="O4" s="13"/>
      <c r="P4" s="14"/>
      <c r="Q4" s="15"/>
      <c r="R4" s="15" t="s">
        <v>107</v>
      </c>
      <c r="S4" s="92">
        <f>SUM(S2:S3)</f>
        <v>90</v>
      </c>
      <c r="T4" s="93">
        <v>260</v>
      </c>
      <c r="U4" s="94">
        <f>S4-T4</f>
        <v>-170</v>
      </c>
    </row>
    <row r="5" spans="1:21" s="98" customFormat="1" ht="15.95" customHeight="1">
      <c r="A5" s="91"/>
      <c r="B5" s="38"/>
      <c r="C5" s="39"/>
      <c r="D5" s="38" t="s">
        <v>132</v>
      </c>
      <c r="E5" s="40"/>
      <c r="F5" s="39"/>
      <c r="G5" s="41"/>
      <c r="H5" s="39"/>
      <c r="I5" s="39"/>
      <c r="J5" s="39"/>
      <c r="K5" s="39"/>
      <c r="L5" s="39"/>
      <c r="M5" s="39"/>
      <c r="N5" s="42"/>
      <c r="O5" s="43"/>
      <c r="P5" s="40"/>
      <c r="Q5" s="44"/>
      <c r="R5" s="44"/>
      <c r="S5" s="95"/>
      <c r="T5" s="96"/>
      <c r="U5" s="97"/>
    </row>
    <row r="6" spans="1:21" s="27" customFormat="1" ht="25.5">
      <c r="A6" s="3" t="s">
        <v>15</v>
      </c>
      <c r="B6" s="3" t="s">
        <v>16</v>
      </c>
      <c r="C6" s="4" t="s">
        <v>0</v>
      </c>
      <c r="D6" s="3" t="s">
        <v>17</v>
      </c>
      <c r="E6" s="3" t="s">
        <v>18</v>
      </c>
      <c r="F6" s="3" t="s">
        <v>19</v>
      </c>
      <c r="G6" s="3" t="s">
        <v>20</v>
      </c>
      <c r="H6" s="4" t="s">
        <v>1</v>
      </c>
      <c r="I6" s="3" t="s">
        <v>21</v>
      </c>
      <c r="J6" s="3" t="s">
        <v>22</v>
      </c>
      <c r="K6" s="4" t="s">
        <v>2</v>
      </c>
      <c r="L6" s="3" t="s">
        <v>33</v>
      </c>
      <c r="M6" s="3" t="s">
        <v>34</v>
      </c>
      <c r="N6" s="5" t="s">
        <v>3</v>
      </c>
      <c r="O6" s="5" t="s">
        <v>4</v>
      </c>
      <c r="P6" s="4" t="s">
        <v>32</v>
      </c>
      <c r="Q6" s="3" t="s">
        <v>5</v>
      </c>
      <c r="R6" s="3" t="s">
        <v>6</v>
      </c>
      <c r="S6" s="6" t="s">
        <v>7</v>
      </c>
      <c r="T6" s="53" t="s">
        <v>105</v>
      </c>
      <c r="U6" s="54" t="s">
        <v>106</v>
      </c>
    </row>
    <row r="7" spans="1:21" s="26" customFormat="1" ht="15.95" customHeight="1">
      <c r="A7" s="7" t="s">
        <v>48</v>
      </c>
      <c r="B7" s="8" t="s">
        <v>51</v>
      </c>
      <c r="C7" s="9"/>
      <c r="D7" s="10" t="s">
        <v>24</v>
      </c>
      <c r="E7" s="29" t="s">
        <v>118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  <c r="T7" s="27"/>
      <c r="U7" s="27"/>
    </row>
    <row r="8" spans="1:21" s="27" customFormat="1">
      <c r="A8" s="30" t="s">
        <v>87</v>
      </c>
      <c r="B8" s="8" t="s">
        <v>50</v>
      </c>
      <c r="C8" s="9"/>
      <c r="D8" s="10" t="s">
        <v>24</v>
      </c>
      <c r="E8" s="29" t="s">
        <v>118</v>
      </c>
      <c r="F8" s="11">
        <v>4</v>
      </c>
      <c r="G8" s="11" t="s">
        <v>75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M8/5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26" customFormat="1" ht="15.95" customHeight="1">
      <c r="A9" s="7" t="s">
        <v>48</v>
      </c>
      <c r="B9" s="8" t="s">
        <v>52</v>
      </c>
      <c r="C9" s="9"/>
      <c r="D9" s="10" t="s">
        <v>24</v>
      </c>
      <c r="E9" s="29" t="s">
        <v>118</v>
      </c>
      <c r="F9" s="11">
        <v>6</v>
      </c>
      <c r="G9" s="11" t="s">
        <v>75</v>
      </c>
      <c r="H9" s="9"/>
      <c r="I9" s="9">
        <v>1</v>
      </c>
      <c r="J9" s="9">
        <v>15</v>
      </c>
      <c r="K9" s="9">
        <f>J9-I9+1</f>
        <v>15</v>
      </c>
      <c r="L9" s="9">
        <v>45</v>
      </c>
      <c r="M9" s="9"/>
      <c r="N9" s="12">
        <f>L9/K9</f>
        <v>3</v>
      </c>
      <c r="O9" s="13">
        <f>M9/5</f>
        <v>0</v>
      </c>
      <c r="P9" s="14"/>
      <c r="Q9" s="15">
        <f>IF(K9=0,0,L9)</f>
        <v>45</v>
      </c>
      <c r="R9" s="16">
        <f>IF(K9=0,0,M9/1.5)</f>
        <v>0</v>
      </c>
      <c r="S9" s="15">
        <f>P9+Q9+R9</f>
        <v>45</v>
      </c>
      <c r="T9" s="27"/>
      <c r="U9" s="27"/>
    </row>
    <row r="10" spans="1:21" s="27" customFormat="1" ht="18.75">
      <c r="A10" s="30"/>
      <c r="B10" s="8"/>
      <c r="C10" s="9"/>
      <c r="D10" s="10"/>
      <c r="E10" s="10"/>
      <c r="F10" s="11"/>
      <c r="G10" s="11"/>
      <c r="H10" s="9"/>
      <c r="I10" s="9"/>
      <c r="J10" s="9"/>
      <c r="K10" s="9"/>
      <c r="L10" s="9"/>
      <c r="M10" s="9"/>
      <c r="N10" s="12"/>
      <c r="O10" s="13"/>
      <c r="P10" s="14"/>
      <c r="Q10" s="15"/>
      <c r="R10" s="15" t="s">
        <v>107</v>
      </c>
      <c r="S10" s="92">
        <f>SUM(S7:S9)</f>
        <v>135</v>
      </c>
      <c r="T10" s="93">
        <v>290</v>
      </c>
      <c r="U10" s="94">
        <f>S10-T10</f>
        <v>-155</v>
      </c>
    </row>
    <row r="11" spans="1:21" s="98" customFormat="1" ht="15.95" customHeight="1">
      <c r="A11" s="91"/>
      <c r="B11" s="38"/>
      <c r="C11" s="39"/>
      <c r="D11" s="38" t="s">
        <v>110</v>
      </c>
      <c r="E11" s="40"/>
      <c r="F11" s="39"/>
      <c r="G11" s="41"/>
      <c r="H11" s="39"/>
      <c r="I11" s="39"/>
      <c r="J11" s="39"/>
      <c r="K11" s="39"/>
      <c r="L11" s="39"/>
      <c r="M11" s="39"/>
      <c r="N11" s="42"/>
      <c r="O11" s="43"/>
      <c r="P11" s="40"/>
      <c r="Q11" s="44"/>
      <c r="R11" s="44"/>
      <c r="S11" s="95"/>
      <c r="T11" s="96">
        <v>160</v>
      </c>
      <c r="U11" s="97"/>
    </row>
    <row r="12" spans="1:21" s="28" customFormat="1" ht="25.5">
      <c r="A12" s="3" t="s">
        <v>15</v>
      </c>
      <c r="B12" s="3" t="s">
        <v>16</v>
      </c>
      <c r="C12" s="4" t="s">
        <v>0</v>
      </c>
      <c r="D12" s="3" t="s">
        <v>17</v>
      </c>
      <c r="E12" s="3" t="s">
        <v>18</v>
      </c>
      <c r="F12" s="3" t="s">
        <v>19</v>
      </c>
      <c r="G12" s="3" t="s">
        <v>20</v>
      </c>
      <c r="H12" s="4" t="s">
        <v>1</v>
      </c>
      <c r="I12" s="3" t="s">
        <v>21</v>
      </c>
      <c r="J12" s="3" t="s">
        <v>22</v>
      </c>
      <c r="K12" s="4" t="s">
        <v>2</v>
      </c>
      <c r="L12" s="3" t="s">
        <v>33</v>
      </c>
      <c r="M12" s="3" t="s">
        <v>34</v>
      </c>
      <c r="N12" s="5" t="s">
        <v>3</v>
      </c>
      <c r="O12" s="5" t="s">
        <v>4</v>
      </c>
      <c r="P12" s="4" t="s">
        <v>32</v>
      </c>
      <c r="Q12" s="3" t="s">
        <v>5</v>
      </c>
      <c r="R12" s="3" t="s">
        <v>6</v>
      </c>
      <c r="S12" s="6" t="s">
        <v>7</v>
      </c>
      <c r="T12" s="53" t="s">
        <v>105</v>
      </c>
      <c r="U12" s="54" t="s">
        <v>106</v>
      </c>
    </row>
    <row r="13" spans="1:21" s="48" customFormat="1">
      <c r="A13" s="45" t="s">
        <v>85</v>
      </c>
      <c r="B13" s="46" t="s">
        <v>50</v>
      </c>
      <c r="C13" s="47"/>
      <c r="D13" s="46" t="s">
        <v>81</v>
      </c>
      <c r="E13" s="48" t="s">
        <v>111</v>
      </c>
      <c r="F13" s="49">
        <v>6</v>
      </c>
      <c r="G13" s="49" t="s">
        <v>72</v>
      </c>
      <c r="H13" s="47"/>
      <c r="I13" s="47">
        <v>1</v>
      </c>
      <c r="J13" s="47">
        <v>15</v>
      </c>
      <c r="K13" s="47">
        <f>J13-I13+1</f>
        <v>15</v>
      </c>
      <c r="L13" s="47">
        <v>30</v>
      </c>
      <c r="M13" s="47"/>
      <c r="N13" s="50">
        <f>L13/K13</f>
        <v>2</v>
      </c>
      <c r="O13" s="51">
        <f>M13/5</f>
        <v>0</v>
      </c>
      <c r="Q13" s="52">
        <f>IF(K13=0,0,L13)</f>
        <v>30</v>
      </c>
      <c r="R13" s="100">
        <f>IF(K13=0,0,M13/1.5)</f>
        <v>0</v>
      </c>
      <c r="S13" s="52">
        <f>P13+Q13+R13</f>
        <v>30</v>
      </c>
    </row>
    <row r="14" spans="1:21" s="48" customFormat="1">
      <c r="A14" s="45" t="s">
        <v>85</v>
      </c>
      <c r="B14" s="46" t="s">
        <v>53</v>
      </c>
      <c r="C14" s="47"/>
      <c r="D14" s="46" t="s">
        <v>81</v>
      </c>
      <c r="E14" s="48" t="s">
        <v>111</v>
      </c>
      <c r="F14" s="49">
        <v>6</v>
      </c>
      <c r="G14" s="49" t="s">
        <v>102</v>
      </c>
      <c r="H14" s="47"/>
      <c r="I14" s="47">
        <v>1</v>
      </c>
      <c r="J14" s="47">
        <v>15</v>
      </c>
      <c r="K14" s="47">
        <f>J14-I14+1</f>
        <v>15</v>
      </c>
      <c r="L14" s="47">
        <v>30</v>
      </c>
      <c r="M14" s="47"/>
      <c r="N14" s="50">
        <f>L14/K14</f>
        <v>2</v>
      </c>
      <c r="O14" s="51">
        <f>M14/5</f>
        <v>0</v>
      </c>
      <c r="Q14" s="52">
        <f>IF(K14=0,0,L14)</f>
        <v>30</v>
      </c>
      <c r="R14" s="100">
        <f>IF(K14=0,0,M14/1.5)</f>
        <v>0</v>
      </c>
      <c r="S14" s="52">
        <f>P14+Q14+R14</f>
        <v>30</v>
      </c>
    </row>
    <row r="15" spans="1:21" s="27" customFormat="1" ht="18.75">
      <c r="A15" s="7"/>
      <c r="B15" s="8"/>
      <c r="C15" s="9"/>
      <c r="D15" s="8"/>
      <c r="E15" s="14"/>
      <c r="F15" s="11"/>
      <c r="G15" s="11"/>
      <c r="H15" s="9"/>
      <c r="I15" s="9"/>
      <c r="J15" s="9"/>
      <c r="K15" s="9"/>
      <c r="L15" s="9"/>
      <c r="M15" s="9"/>
      <c r="N15" s="12"/>
      <c r="O15" s="13"/>
      <c r="P15" s="14"/>
      <c r="Q15" s="15"/>
      <c r="R15" s="15" t="s">
        <v>107</v>
      </c>
      <c r="S15" s="92">
        <f>SUM(S13:S14)</f>
        <v>60</v>
      </c>
    </row>
    <row r="16" spans="1:21" s="98" customFormat="1" ht="15.95" customHeight="1">
      <c r="A16" s="91"/>
      <c r="B16" s="38"/>
      <c r="C16" s="39"/>
      <c r="D16" s="38" t="s">
        <v>110</v>
      </c>
      <c r="E16" s="40"/>
      <c r="F16" s="39"/>
      <c r="G16" s="41"/>
      <c r="H16" s="39"/>
      <c r="I16" s="39"/>
      <c r="J16" s="39"/>
      <c r="K16" s="39"/>
      <c r="L16" s="39"/>
      <c r="M16" s="39"/>
      <c r="N16" s="42"/>
      <c r="O16" s="43"/>
      <c r="P16" s="40"/>
      <c r="Q16" s="44"/>
      <c r="R16" s="44"/>
      <c r="S16" s="95"/>
      <c r="T16" s="96"/>
      <c r="U16" s="97"/>
    </row>
    <row r="17" spans="1:21" s="27" customFormat="1" ht="25.5">
      <c r="A17" s="3" t="s">
        <v>15</v>
      </c>
      <c r="B17" s="3" t="s">
        <v>16</v>
      </c>
      <c r="C17" s="4" t="s">
        <v>0</v>
      </c>
      <c r="D17" s="3" t="s">
        <v>17</v>
      </c>
      <c r="E17" s="3" t="s">
        <v>18</v>
      </c>
      <c r="F17" s="3" t="s">
        <v>19</v>
      </c>
      <c r="G17" s="3" t="s">
        <v>20</v>
      </c>
      <c r="H17" s="4" t="s">
        <v>1</v>
      </c>
      <c r="I17" s="3" t="s">
        <v>21</v>
      </c>
      <c r="J17" s="3" t="s">
        <v>22</v>
      </c>
      <c r="K17" s="4" t="s">
        <v>2</v>
      </c>
      <c r="L17" s="3" t="s">
        <v>33</v>
      </c>
      <c r="M17" s="3" t="s">
        <v>34</v>
      </c>
      <c r="N17" s="5" t="s">
        <v>3</v>
      </c>
      <c r="O17" s="5" t="s">
        <v>4</v>
      </c>
      <c r="P17" s="4" t="s">
        <v>32</v>
      </c>
      <c r="Q17" s="3" t="s">
        <v>5</v>
      </c>
      <c r="R17" s="3" t="s">
        <v>6</v>
      </c>
      <c r="S17" s="6" t="s">
        <v>7</v>
      </c>
      <c r="T17" s="84" t="s">
        <v>105</v>
      </c>
      <c r="U17" s="84" t="s">
        <v>106</v>
      </c>
    </row>
    <row r="18" spans="1:21" s="27" customFormat="1">
      <c r="A18" s="7" t="s">
        <v>94</v>
      </c>
      <c r="B18" s="8" t="s">
        <v>71</v>
      </c>
      <c r="C18" s="9"/>
      <c r="D18" s="8" t="s">
        <v>11</v>
      </c>
      <c r="E18" s="36" t="s">
        <v>119</v>
      </c>
      <c r="F18" s="11">
        <v>3</v>
      </c>
      <c r="G18" s="11" t="s">
        <v>135</v>
      </c>
      <c r="H18" s="9"/>
      <c r="I18" s="9">
        <v>2</v>
      </c>
      <c r="J18" s="9">
        <v>16</v>
      </c>
      <c r="K18" s="9">
        <f>J18-I18+1</f>
        <v>15</v>
      </c>
      <c r="L18" s="9">
        <v>30</v>
      </c>
      <c r="M18" s="9"/>
      <c r="N18" s="12">
        <f>L18/K18</f>
        <v>2</v>
      </c>
      <c r="O18" s="13">
        <f>M18/6</f>
        <v>0</v>
      </c>
      <c r="P18" s="14"/>
      <c r="Q18" s="15">
        <f>IF(K18=0,0,L18)</f>
        <v>30</v>
      </c>
      <c r="R18" s="16">
        <f>IF(K18=0,0,M18/1.5)</f>
        <v>0</v>
      </c>
      <c r="S18" s="15">
        <f>P18+Q18+R18</f>
        <v>30</v>
      </c>
    </row>
    <row r="19" spans="1:21" s="48" customFormat="1">
      <c r="A19" s="45" t="s">
        <v>123</v>
      </c>
      <c r="B19" s="46" t="s">
        <v>71</v>
      </c>
      <c r="C19" s="47"/>
      <c r="D19" s="46" t="s">
        <v>11</v>
      </c>
      <c r="E19" s="102" t="s">
        <v>117</v>
      </c>
      <c r="F19" s="49">
        <v>5</v>
      </c>
      <c r="G19" s="49" t="s">
        <v>73</v>
      </c>
      <c r="H19" s="47"/>
      <c r="I19" s="47">
        <v>2</v>
      </c>
      <c r="J19" s="47">
        <v>16</v>
      </c>
      <c r="K19" s="47">
        <f>J19-I19+1</f>
        <v>15</v>
      </c>
      <c r="L19" s="47">
        <v>30</v>
      </c>
      <c r="M19" s="47"/>
      <c r="N19" s="50">
        <f>L19/K19</f>
        <v>2</v>
      </c>
      <c r="O19" s="51">
        <v>0</v>
      </c>
      <c r="Q19" s="52">
        <f>IF(K19=0,0,L19)</f>
        <v>30</v>
      </c>
      <c r="R19" s="100">
        <f>IF(K19=0,0,M19/1.5)</f>
        <v>0</v>
      </c>
      <c r="S19" s="52">
        <f>P19+Q19+R19</f>
        <v>30</v>
      </c>
    </row>
    <row r="20" spans="1:21" s="27" customFormat="1">
      <c r="A20" s="7" t="s">
        <v>88</v>
      </c>
      <c r="B20" s="8" t="s">
        <v>56</v>
      </c>
      <c r="C20" s="9"/>
      <c r="D20" s="8" t="s">
        <v>11</v>
      </c>
      <c r="E20" s="36" t="s">
        <v>119</v>
      </c>
      <c r="F20" s="11">
        <v>5</v>
      </c>
      <c r="G20" s="11" t="s">
        <v>72</v>
      </c>
      <c r="H20" s="9"/>
      <c r="I20" s="9">
        <v>1</v>
      </c>
      <c r="J20" s="9">
        <v>15</v>
      </c>
      <c r="K20" s="9">
        <f>J20-I20+1</f>
        <v>15</v>
      </c>
      <c r="L20" s="9">
        <v>30</v>
      </c>
      <c r="M20" s="9"/>
      <c r="N20" s="12">
        <f>L20/K20</f>
        <v>2</v>
      </c>
      <c r="O20" s="13">
        <f>M20/5</f>
        <v>0</v>
      </c>
      <c r="P20" s="14"/>
      <c r="Q20" s="15">
        <f>IF(K20=0,0,L20)</f>
        <v>30</v>
      </c>
      <c r="R20" s="16">
        <f>IF(K20=0,0,M20/1.5)</f>
        <v>0</v>
      </c>
      <c r="S20" s="15">
        <f>P20+Q20+R20</f>
        <v>30</v>
      </c>
    </row>
    <row r="21" spans="1:21" s="27" customFormat="1">
      <c r="A21" s="45" t="s">
        <v>109</v>
      </c>
      <c r="B21" s="8" t="s">
        <v>58</v>
      </c>
      <c r="C21" s="9"/>
      <c r="D21" s="8" t="s">
        <v>11</v>
      </c>
      <c r="E21" s="36" t="s">
        <v>119</v>
      </c>
      <c r="F21" s="11">
        <v>5</v>
      </c>
      <c r="G21" s="11" t="s">
        <v>74</v>
      </c>
      <c r="H21" s="9"/>
      <c r="I21" s="9">
        <v>1</v>
      </c>
      <c r="J21" s="9">
        <v>15</v>
      </c>
      <c r="K21" s="9">
        <f>J21-I21+1</f>
        <v>15</v>
      </c>
      <c r="L21" s="9">
        <v>30</v>
      </c>
      <c r="M21" s="9"/>
      <c r="N21" s="12">
        <f>L21/K21</f>
        <v>2</v>
      </c>
      <c r="O21" s="13">
        <f>M21/6</f>
        <v>0</v>
      </c>
      <c r="P21" s="14"/>
      <c r="Q21" s="15">
        <f>IF(K21=0,0,L21)</f>
        <v>30</v>
      </c>
      <c r="R21" s="16">
        <f>IF(K21=0,0,M21/1.5)</f>
        <v>0</v>
      </c>
      <c r="S21" s="15">
        <f>P21+Q21+R21</f>
        <v>30</v>
      </c>
    </row>
    <row r="22" spans="1:21" s="27" customFormat="1">
      <c r="A22" s="7" t="s">
        <v>94</v>
      </c>
      <c r="B22" s="8" t="s">
        <v>57</v>
      </c>
      <c r="C22" s="9"/>
      <c r="D22" s="8" t="s">
        <v>11</v>
      </c>
      <c r="E22" s="36" t="s">
        <v>119</v>
      </c>
      <c r="F22" s="11">
        <v>6</v>
      </c>
      <c r="G22" s="11" t="s">
        <v>72</v>
      </c>
      <c r="H22" s="9"/>
      <c r="I22" s="9">
        <v>1</v>
      </c>
      <c r="J22" s="9">
        <v>15</v>
      </c>
      <c r="K22" s="9">
        <f>J22-I22+1</f>
        <v>15</v>
      </c>
      <c r="L22" s="9">
        <v>30</v>
      </c>
      <c r="M22" s="9"/>
      <c r="N22" s="12">
        <f>L22/K22</f>
        <v>2</v>
      </c>
      <c r="O22" s="13"/>
      <c r="P22" s="14"/>
      <c r="Q22" s="15">
        <f>IF(K22=0,0,L22)</f>
        <v>30</v>
      </c>
      <c r="R22" s="16">
        <f>IF(K22=0,0,M22/1.5)</f>
        <v>0</v>
      </c>
      <c r="S22" s="15">
        <f>P22+Q22+R22</f>
        <v>30</v>
      </c>
    </row>
    <row r="23" spans="1:21" s="27" customFormat="1" ht="18.75">
      <c r="A23" s="7"/>
      <c r="B23" s="8"/>
      <c r="C23" s="9"/>
      <c r="D23" s="8"/>
      <c r="E23" s="36"/>
      <c r="F23" s="11"/>
      <c r="G23" s="11"/>
      <c r="H23" s="9"/>
      <c r="I23" s="9"/>
      <c r="J23" s="9"/>
      <c r="K23" s="9"/>
      <c r="L23" s="9"/>
      <c r="M23" s="9"/>
      <c r="N23" s="12"/>
      <c r="O23" s="13"/>
      <c r="P23" s="14"/>
      <c r="Q23" s="15"/>
      <c r="R23" s="15" t="s">
        <v>107</v>
      </c>
      <c r="S23" s="92">
        <f>SUM(S18:S22)</f>
        <v>150</v>
      </c>
      <c r="T23" s="94">
        <v>310</v>
      </c>
      <c r="U23" s="94">
        <f>S23-T23</f>
        <v>-160</v>
      </c>
    </row>
    <row r="24" spans="1:21" s="98" customFormat="1" ht="15.95" customHeight="1">
      <c r="A24" s="91"/>
      <c r="B24" s="38"/>
      <c r="C24" s="39"/>
      <c r="D24" s="38" t="s">
        <v>110</v>
      </c>
      <c r="E24" s="40"/>
      <c r="F24" s="39"/>
      <c r="G24" s="41"/>
      <c r="H24" s="39"/>
      <c r="I24" s="39"/>
      <c r="J24" s="39"/>
      <c r="K24" s="39"/>
      <c r="L24" s="39"/>
      <c r="M24" s="39"/>
      <c r="N24" s="42"/>
      <c r="O24" s="43"/>
      <c r="P24" s="40"/>
      <c r="Q24" s="44"/>
      <c r="R24" s="44"/>
      <c r="S24" s="95"/>
      <c r="T24" s="96">
        <v>160</v>
      </c>
      <c r="U24" s="97"/>
    </row>
    <row r="25" spans="1:21" s="27" customFormat="1" ht="25.5">
      <c r="A25" s="3" t="s">
        <v>15</v>
      </c>
      <c r="B25" s="3" t="s">
        <v>16</v>
      </c>
      <c r="C25" s="4" t="s">
        <v>0</v>
      </c>
      <c r="D25" s="3" t="s">
        <v>17</v>
      </c>
      <c r="E25" s="3" t="s">
        <v>18</v>
      </c>
      <c r="F25" s="3" t="s">
        <v>19</v>
      </c>
      <c r="G25" s="3" t="s">
        <v>20</v>
      </c>
      <c r="H25" s="4" t="s">
        <v>1</v>
      </c>
      <c r="I25" s="3" t="s">
        <v>21</v>
      </c>
      <c r="J25" s="3" t="s">
        <v>22</v>
      </c>
      <c r="K25" s="4" t="s">
        <v>2</v>
      </c>
      <c r="L25" s="3" t="s">
        <v>33</v>
      </c>
      <c r="M25" s="3" t="s">
        <v>34</v>
      </c>
      <c r="N25" s="5" t="s">
        <v>3</v>
      </c>
      <c r="O25" s="5" t="s">
        <v>4</v>
      </c>
      <c r="P25" s="4" t="s">
        <v>32</v>
      </c>
      <c r="Q25" s="3" t="s">
        <v>5</v>
      </c>
      <c r="R25" s="3" t="s">
        <v>6</v>
      </c>
      <c r="S25" s="6" t="s">
        <v>7</v>
      </c>
      <c r="T25" s="84" t="s">
        <v>105</v>
      </c>
      <c r="U25" s="84" t="s">
        <v>106</v>
      </c>
    </row>
    <row r="26" spans="1:21" s="27" customFormat="1">
      <c r="A26" s="7" t="s">
        <v>54</v>
      </c>
      <c r="B26" s="8" t="s">
        <v>57</v>
      </c>
      <c r="C26" s="9">
        <v>1</v>
      </c>
      <c r="D26" s="8" t="s">
        <v>10</v>
      </c>
      <c r="E26" s="14" t="s">
        <v>35</v>
      </c>
      <c r="F26" s="11" t="s">
        <v>80</v>
      </c>
      <c r="G26" s="11" t="s">
        <v>36</v>
      </c>
      <c r="H26" s="9"/>
      <c r="I26" s="9">
        <v>1</v>
      </c>
      <c r="J26" s="9">
        <v>6</v>
      </c>
      <c r="K26" s="9">
        <f>J26-I26+1</f>
        <v>6</v>
      </c>
      <c r="L26" s="9"/>
      <c r="M26" s="9">
        <v>60</v>
      </c>
      <c r="N26" s="12">
        <f>L26/K26</f>
        <v>0</v>
      </c>
      <c r="O26" s="13">
        <f>M26/5</f>
        <v>12</v>
      </c>
      <c r="P26" s="14"/>
      <c r="Q26" s="15">
        <f>IF(K26=0,0,L26)</f>
        <v>0</v>
      </c>
      <c r="R26" s="16">
        <f>IF(K26=0,0,M26/1.5)</f>
        <v>40</v>
      </c>
      <c r="S26" s="15">
        <f>P26+Q26+R26</f>
        <v>40</v>
      </c>
    </row>
    <row r="27" spans="1:21" s="27" customFormat="1">
      <c r="A27" s="7" t="s">
        <v>86</v>
      </c>
      <c r="B27" s="8" t="s">
        <v>51</v>
      </c>
      <c r="C27" s="9"/>
      <c r="D27" s="8" t="s">
        <v>10</v>
      </c>
      <c r="E27" s="14" t="s">
        <v>111</v>
      </c>
      <c r="F27" s="11">
        <v>6</v>
      </c>
      <c r="G27" s="11" t="s">
        <v>73</v>
      </c>
      <c r="H27" s="9"/>
      <c r="I27" s="9">
        <v>1</v>
      </c>
      <c r="J27" s="9">
        <v>15</v>
      </c>
      <c r="K27" s="9">
        <f>J27-I27+1</f>
        <v>15</v>
      </c>
      <c r="L27" s="9">
        <v>30</v>
      </c>
      <c r="M27" s="9"/>
      <c r="N27" s="12">
        <f>L27/K27</f>
        <v>2</v>
      </c>
      <c r="O27" s="13">
        <f>M27/5</f>
        <v>0</v>
      </c>
      <c r="P27" s="14"/>
      <c r="Q27" s="15">
        <f>IF(K27=0,0,L27)</f>
        <v>30</v>
      </c>
      <c r="R27" s="16">
        <f>IF(K27=0,0,M27/1.5)</f>
        <v>0</v>
      </c>
      <c r="S27" s="15">
        <f>P27+Q27+R27</f>
        <v>30</v>
      </c>
    </row>
    <row r="28" spans="1:21" s="27" customFormat="1">
      <c r="A28" s="7" t="s">
        <v>54</v>
      </c>
      <c r="B28" s="8" t="s">
        <v>56</v>
      </c>
      <c r="C28" s="9">
        <v>1</v>
      </c>
      <c r="D28" s="8" t="s">
        <v>10</v>
      </c>
      <c r="E28" s="14" t="s">
        <v>35</v>
      </c>
      <c r="F28" s="11" t="s">
        <v>77</v>
      </c>
      <c r="G28" s="11" t="s">
        <v>36</v>
      </c>
      <c r="H28" s="9"/>
      <c r="I28" s="9">
        <v>1</v>
      </c>
      <c r="J28" s="9">
        <v>6</v>
      </c>
      <c r="K28" s="9">
        <f t="shared" ref="K28" si="0">J28-I28+1</f>
        <v>6</v>
      </c>
      <c r="L28" s="9"/>
      <c r="M28" s="9">
        <v>60</v>
      </c>
      <c r="N28" s="12">
        <f t="shared" ref="N28" si="1">L28/K28</f>
        <v>0</v>
      </c>
      <c r="O28" s="13">
        <f>M28/5</f>
        <v>12</v>
      </c>
      <c r="P28" s="14"/>
      <c r="Q28" s="15">
        <f>IF(K28=0,0,L28)</f>
        <v>0</v>
      </c>
      <c r="R28" s="16">
        <f>IF(K28=0,0,M28/1.5)</f>
        <v>40</v>
      </c>
      <c r="S28" s="15">
        <f>P28+Q28+R28</f>
        <v>40</v>
      </c>
    </row>
    <row r="29" spans="1:21" s="27" customFormat="1" ht="18.75">
      <c r="A29" s="7"/>
      <c r="B29" s="8"/>
      <c r="C29" s="9"/>
      <c r="D29" s="8"/>
      <c r="E29" s="14"/>
      <c r="F29" s="11"/>
      <c r="G29" s="11"/>
      <c r="H29" s="9"/>
      <c r="I29" s="9"/>
      <c r="J29" s="9"/>
      <c r="K29" s="9"/>
      <c r="L29" s="9"/>
      <c r="M29" s="9"/>
      <c r="N29" s="12"/>
      <c r="O29" s="13"/>
      <c r="P29" s="14"/>
      <c r="Q29" s="15"/>
      <c r="R29" s="15" t="s">
        <v>107</v>
      </c>
      <c r="S29" s="92">
        <f>SUM(S26:S28)</f>
        <v>110</v>
      </c>
      <c r="T29" s="94">
        <v>290</v>
      </c>
      <c r="U29" s="94">
        <f>S29-T29</f>
        <v>-180</v>
      </c>
    </row>
    <row r="30" spans="1:21" s="98" customFormat="1" ht="15.95" customHeight="1">
      <c r="A30" s="91"/>
      <c r="B30" s="38"/>
      <c r="C30" s="39"/>
      <c r="D30" s="38" t="s">
        <v>110</v>
      </c>
      <c r="E30" s="40"/>
      <c r="F30" s="39"/>
      <c r="G30" s="41"/>
      <c r="H30" s="39"/>
      <c r="I30" s="39"/>
      <c r="J30" s="39"/>
      <c r="K30" s="39"/>
      <c r="L30" s="39"/>
      <c r="M30" s="39"/>
      <c r="N30" s="42"/>
      <c r="O30" s="43"/>
      <c r="P30" s="40"/>
      <c r="Q30" s="44"/>
      <c r="R30" s="44"/>
      <c r="S30" s="95"/>
      <c r="T30" s="96">
        <v>200</v>
      </c>
      <c r="U30" s="97"/>
    </row>
    <row r="31" spans="1:21" s="27" customFormat="1" ht="25.5">
      <c r="A31" s="3" t="s">
        <v>15</v>
      </c>
      <c r="B31" s="3" t="s">
        <v>16</v>
      </c>
      <c r="C31" s="4" t="s">
        <v>0</v>
      </c>
      <c r="D31" s="3" t="s">
        <v>17</v>
      </c>
      <c r="E31" s="3" t="s">
        <v>18</v>
      </c>
      <c r="F31" s="3" t="s">
        <v>19</v>
      </c>
      <c r="G31" s="3" t="s">
        <v>20</v>
      </c>
      <c r="H31" s="4" t="s">
        <v>1</v>
      </c>
      <c r="I31" s="3" t="s">
        <v>21</v>
      </c>
      <c r="J31" s="3" t="s">
        <v>22</v>
      </c>
      <c r="K31" s="4" t="s">
        <v>2</v>
      </c>
      <c r="L31" s="3" t="s">
        <v>33</v>
      </c>
      <c r="M31" s="3" t="s">
        <v>34</v>
      </c>
      <c r="N31" s="5" t="s">
        <v>3</v>
      </c>
      <c r="O31" s="5" t="s">
        <v>4</v>
      </c>
      <c r="P31" s="4" t="s">
        <v>32</v>
      </c>
      <c r="Q31" s="3" t="s">
        <v>5</v>
      </c>
      <c r="R31" s="3" t="s">
        <v>6</v>
      </c>
      <c r="S31" s="6" t="s">
        <v>7</v>
      </c>
      <c r="T31" s="84" t="s">
        <v>105</v>
      </c>
      <c r="U31" s="84" t="s">
        <v>106</v>
      </c>
    </row>
    <row r="32" spans="1:21" s="48" customFormat="1">
      <c r="A32" s="103"/>
      <c r="B32" s="46" t="s">
        <v>67</v>
      </c>
      <c r="D32" s="46" t="s">
        <v>59</v>
      </c>
      <c r="E32" s="48" t="s">
        <v>113</v>
      </c>
      <c r="F32" s="49">
        <v>3</v>
      </c>
      <c r="G32" s="49" t="s">
        <v>73</v>
      </c>
      <c r="H32" s="47"/>
      <c r="I32" s="47">
        <v>1</v>
      </c>
      <c r="J32" s="47">
        <v>15</v>
      </c>
      <c r="K32" s="47">
        <f>J32-I32+1</f>
        <v>15</v>
      </c>
      <c r="L32" s="47">
        <v>30</v>
      </c>
      <c r="M32" s="47"/>
      <c r="N32" s="50">
        <f>L32/K32</f>
        <v>2</v>
      </c>
      <c r="O32" s="51">
        <f>M32/6</f>
        <v>0</v>
      </c>
      <c r="Q32" s="52">
        <f>IF(K32=0,0,L32)</f>
        <v>30</v>
      </c>
      <c r="R32" s="100">
        <f>IF(K32=0,0,M32/1.5)</f>
        <v>0</v>
      </c>
      <c r="S32" s="52">
        <f>P32+Q32+R32</f>
        <v>30</v>
      </c>
    </row>
    <row r="33" spans="1:21" s="48" customFormat="1">
      <c r="A33" s="103"/>
      <c r="B33" s="46" t="s">
        <v>66</v>
      </c>
      <c r="D33" s="46" t="s">
        <v>59</v>
      </c>
      <c r="E33" s="48" t="s">
        <v>113</v>
      </c>
      <c r="F33" s="49">
        <v>5</v>
      </c>
      <c r="G33" s="49" t="s">
        <v>74</v>
      </c>
      <c r="H33" s="47"/>
      <c r="I33" s="47">
        <v>1</v>
      </c>
      <c r="J33" s="47">
        <v>15</v>
      </c>
      <c r="K33" s="47">
        <f>J33-I33+1</f>
        <v>15</v>
      </c>
      <c r="L33" s="47">
        <v>30</v>
      </c>
      <c r="M33" s="47"/>
      <c r="N33" s="50"/>
      <c r="O33" s="51">
        <f>M33/6</f>
        <v>0</v>
      </c>
      <c r="Q33" s="52">
        <f>IF(K33=0,0,L33)</f>
        <v>30</v>
      </c>
      <c r="R33" s="100">
        <f>IF(K33=0,0,M33/1.5)</f>
        <v>0</v>
      </c>
      <c r="S33" s="52">
        <f>P33+Q33+R33</f>
        <v>30</v>
      </c>
    </row>
    <row r="34" spans="1:21" s="27" customFormat="1" ht="18.75">
      <c r="A34" s="10"/>
      <c r="B34" s="8"/>
      <c r="D34" s="8"/>
      <c r="E34" s="14"/>
      <c r="F34" s="11"/>
      <c r="G34" s="11"/>
      <c r="H34" s="9"/>
      <c r="I34" s="9"/>
      <c r="J34" s="9"/>
      <c r="K34" s="9"/>
      <c r="L34" s="9"/>
      <c r="M34" s="9"/>
      <c r="N34" s="12"/>
      <c r="O34" s="13"/>
      <c r="P34" s="14"/>
      <c r="Q34" s="15"/>
      <c r="R34" s="15" t="s">
        <v>107</v>
      </c>
      <c r="S34" s="92">
        <f>SUM(S32:S33)</f>
        <v>60</v>
      </c>
      <c r="T34" s="55"/>
      <c r="U34" s="56"/>
    </row>
    <row r="35" spans="1:21" s="98" customFormat="1" ht="15.95" customHeight="1">
      <c r="A35" s="91"/>
      <c r="B35" s="38"/>
      <c r="C35" s="39"/>
      <c r="D35" s="38" t="s">
        <v>110</v>
      </c>
      <c r="E35" s="40"/>
      <c r="F35" s="39"/>
      <c r="G35" s="41"/>
      <c r="H35" s="39"/>
      <c r="I35" s="39"/>
      <c r="J35" s="39"/>
      <c r="K35" s="39"/>
      <c r="L35" s="39"/>
      <c r="M35" s="39"/>
      <c r="N35" s="42"/>
      <c r="O35" s="43"/>
      <c r="P35" s="40"/>
      <c r="Q35" s="44"/>
      <c r="R35" s="44"/>
      <c r="S35" s="95"/>
      <c r="T35" s="96"/>
      <c r="U35" s="97"/>
    </row>
    <row r="36" spans="1:21" s="108" customFormat="1" ht="15.95" customHeight="1">
      <c r="A36" s="30"/>
      <c r="B36" s="8"/>
      <c r="C36" s="9"/>
      <c r="D36" s="8"/>
      <c r="E36" s="14"/>
      <c r="F36" s="9"/>
      <c r="G36" s="11"/>
      <c r="H36" s="9"/>
      <c r="I36" s="9"/>
      <c r="J36" s="9"/>
      <c r="K36" s="9"/>
      <c r="L36" s="9"/>
      <c r="M36" s="9"/>
      <c r="N36" s="12"/>
      <c r="O36" s="13"/>
      <c r="P36" s="14"/>
      <c r="Q36" s="15"/>
      <c r="R36" s="15"/>
      <c r="S36" s="92"/>
      <c r="T36" s="106"/>
      <c r="U36" s="107"/>
    </row>
    <row r="37" spans="1:21" s="108" customFormat="1" ht="15.95" customHeight="1">
      <c r="A37" s="30"/>
      <c r="B37" s="8"/>
      <c r="C37" s="9"/>
      <c r="D37" s="8"/>
      <c r="E37" s="14"/>
      <c r="F37" s="9"/>
      <c r="G37" s="11"/>
      <c r="H37" s="9"/>
      <c r="I37" s="9"/>
      <c r="J37" s="9"/>
      <c r="K37" s="9"/>
      <c r="L37" s="9"/>
      <c r="M37" s="9"/>
      <c r="N37" s="12"/>
      <c r="O37" s="13"/>
      <c r="P37" s="14"/>
      <c r="Q37" s="15"/>
      <c r="R37" s="15"/>
      <c r="S37" s="92"/>
      <c r="T37" s="106"/>
      <c r="U37" s="107"/>
    </row>
    <row r="38" spans="1:21" s="108" customFormat="1" ht="15.95" customHeight="1">
      <c r="A38" s="30"/>
      <c r="B38" s="8"/>
      <c r="C38" s="9"/>
      <c r="D38" s="8"/>
      <c r="E38" s="14"/>
      <c r="F38" s="9"/>
      <c r="G38" s="11"/>
      <c r="H38" s="9"/>
      <c r="I38" s="9"/>
      <c r="J38" s="9"/>
      <c r="K38" s="9"/>
      <c r="L38" s="9"/>
      <c r="M38" s="9"/>
      <c r="N38" s="12"/>
      <c r="O38" s="13"/>
      <c r="P38" s="14"/>
      <c r="Q38" s="15"/>
      <c r="R38" s="15"/>
      <c r="S38" s="92"/>
      <c r="T38" s="106"/>
      <c r="U38" s="107"/>
    </row>
    <row r="39" spans="1:21" s="27" customFormat="1" ht="25.5">
      <c r="A39" s="3" t="s">
        <v>15</v>
      </c>
      <c r="B39" s="3" t="s">
        <v>16</v>
      </c>
      <c r="C39" s="4" t="s">
        <v>0</v>
      </c>
      <c r="D39" s="3" t="s">
        <v>17</v>
      </c>
      <c r="E39" s="3" t="s">
        <v>18</v>
      </c>
      <c r="F39" s="3" t="s">
        <v>19</v>
      </c>
      <c r="G39" s="3" t="s">
        <v>20</v>
      </c>
      <c r="H39" s="4" t="s">
        <v>1</v>
      </c>
      <c r="I39" s="3" t="s">
        <v>21</v>
      </c>
      <c r="J39" s="3" t="s">
        <v>22</v>
      </c>
      <c r="K39" s="4" t="s">
        <v>2</v>
      </c>
      <c r="L39" s="3" t="s">
        <v>33</v>
      </c>
      <c r="M39" s="3" t="s">
        <v>34</v>
      </c>
      <c r="N39" s="5" t="s">
        <v>3</v>
      </c>
      <c r="O39" s="5" t="s">
        <v>4</v>
      </c>
      <c r="P39" s="4" t="s">
        <v>32</v>
      </c>
      <c r="Q39" s="3" t="s">
        <v>5</v>
      </c>
      <c r="R39" s="3" t="s">
        <v>6</v>
      </c>
      <c r="S39" s="6" t="s">
        <v>7</v>
      </c>
      <c r="T39" s="53" t="s">
        <v>105</v>
      </c>
      <c r="U39" s="54" t="s">
        <v>106</v>
      </c>
    </row>
    <row r="40" spans="1:21" s="48" customFormat="1">
      <c r="A40" s="45" t="s">
        <v>86</v>
      </c>
      <c r="B40" s="46" t="s">
        <v>71</v>
      </c>
      <c r="C40" s="47"/>
      <c r="D40" s="46" t="s">
        <v>25</v>
      </c>
      <c r="E40" s="45" t="s">
        <v>126</v>
      </c>
      <c r="F40" s="105">
        <v>2</v>
      </c>
      <c r="G40" s="49" t="s">
        <v>74</v>
      </c>
      <c r="H40" s="47"/>
      <c r="I40" s="47">
        <v>2</v>
      </c>
      <c r="J40" s="47">
        <v>16</v>
      </c>
      <c r="K40" s="47">
        <f>J40-I40+1</f>
        <v>15</v>
      </c>
      <c r="L40" s="47">
        <v>30</v>
      </c>
      <c r="M40" s="47"/>
      <c r="N40" s="50">
        <f>L40/K40</f>
        <v>2</v>
      </c>
      <c r="O40" s="51">
        <f>M40/5</f>
        <v>0</v>
      </c>
      <c r="Q40" s="52">
        <f>IF(K40=0,0,L40)</f>
        <v>30</v>
      </c>
      <c r="R40" s="100">
        <f>IF(K40=0,0,M40/1.5)</f>
        <v>0</v>
      </c>
      <c r="S40" s="52">
        <f>P40+Q40+R40</f>
        <v>30</v>
      </c>
    </row>
    <row r="41" spans="1:21" s="27" customFormat="1">
      <c r="A41" s="7" t="s">
        <v>85</v>
      </c>
      <c r="B41" s="8" t="s">
        <v>51</v>
      </c>
      <c r="C41" s="9"/>
      <c r="D41" s="8" t="s">
        <v>25</v>
      </c>
      <c r="E41" s="7" t="s">
        <v>43</v>
      </c>
      <c r="F41" s="18">
        <v>3</v>
      </c>
      <c r="G41" s="11" t="s">
        <v>73</v>
      </c>
      <c r="H41" s="9"/>
      <c r="I41" s="9">
        <v>1</v>
      </c>
      <c r="J41" s="9">
        <v>15</v>
      </c>
      <c r="K41" s="9">
        <f>J41-I41+1</f>
        <v>15</v>
      </c>
      <c r="L41" s="9">
        <v>30</v>
      </c>
      <c r="M41" s="9"/>
      <c r="N41" s="12">
        <f>L41/K41</f>
        <v>2</v>
      </c>
      <c r="O41" s="13">
        <f>M41/5</f>
        <v>0</v>
      </c>
      <c r="P41" s="14"/>
      <c r="Q41" s="15">
        <f>IF(K41=0,0,L41)</f>
        <v>30</v>
      </c>
      <c r="R41" s="16">
        <f>IF(K41=0,0,M41/1.5)</f>
        <v>0</v>
      </c>
      <c r="S41" s="15">
        <f>P41+Q41+R41</f>
        <v>30</v>
      </c>
    </row>
    <row r="42" spans="1:21" s="27" customFormat="1">
      <c r="A42" s="7" t="s">
        <v>86</v>
      </c>
      <c r="B42" s="8" t="s">
        <v>53</v>
      </c>
      <c r="D42" s="8" t="s">
        <v>25</v>
      </c>
      <c r="E42" s="7" t="s">
        <v>43</v>
      </c>
      <c r="F42" s="11">
        <v>3</v>
      </c>
      <c r="G42" s="11" t="s">
        <v>72</v>
      </c>
      <c r="H42" s="9"/>
      <c r="I42" s="9">
        <v>1</v>
      </c>
      <c r="J42" s="9">
        <v>15</v>
      </c>
      <c r="K42" s="9">
        <f>J42-I42+1</f>
        <v>15</v>
      </c>
      <c r="L42" s="9">
        <v>30</v>
      </c>
      <c r="M42" s="9"/>
      <c r="N42" s="12">
        <f>L42/K42</f>
        <v>2</v>
      </c>
      <c r="O42" s="13">
        <f>M42/5</f>
        <v>0</v>
      </c>
      <c r="P42" s="14"/>
      <c r="Q42" s="15">
        <f>IF(K42=0,0,L42)</f>
        <v>30</v>
      </c>
      <c r="R42" s="16">
        <f>IF(K42=0,0,M42/1.5)</f>
        <v>0</v>
      </c>
      <c r="S42" s="15">
        <f>P42+Q42+R42</f>
        <v>30</v>
      </c>
    </row>
    <row r="43" spans="1:21" s="27" customFormat="1">
      <c r="A43" s="7" t="s">
        <v>85</v>
      </c>
      <c r="B43" s="8" t="s">
        <v>50</v>
      </c>
      <c r="C43" s="9"/>
      <c r="D43" s="8" t="s">
        <v>25</v>
      </c>
      <c r="E43" s="7" t="s">
        <v>43</v>
      </c>
      <c r="F43" s="18">
        <v>5</v>
      </c>
      <c r="G43" s="11" t="s">
        <v>73</v>
      </c>
      <c r="H43" s="9"/>
      <c r="I43" s="9">
        <v>1</v>
      </c>
      <c r="J43" s="9">
        <v>15</v>
      </c>
      <c r="K43" s="9">
        <f>J43-I43+1</f>
        <v>15</v>
      </c>
      <c r="L43" s="9">
        <v>30</v>
      </c>
      <c r="M43" s="9"/>
      <c r="N43" s="12">
        <f>L43/K43</f>
        <v>2</v>
      </c>
      <c r="O43" s="13">
        <f>M43/6</f>
        <v>0</v>
      </c>
      <c r="P43" s="14"/>
      <c r="Q43" s="15">
        <f>IF(K43=0,0,L43)</f>
        <v>30</v>
      </c>
      <c r="R43" s="16">
        <f>IF(K43=0,0,M43/1.5)</f>
        <v>0</v>
      </c>
      <c r="S43" s="15">
        <f>P43+Q43+R43</f>
        <v>30</v>
      </c>
    </row>
    <row r="44" spans="1:21" s="27" customFormat="1">
      <c r="A44" s="7" t="s">
        <v>86</v>
      </c>
      <c r="B44" s="8" t="s">
        <v>52</v>
      </c>
      <c r="C44" s="9"/>
      <c r="D44" s="8" t="s">
        <v>25</v>
      </c>
      <c r="E44" s="7" t="s">
        <v>43</v>
      </c>
      <c r="F44" s="18">
        <v>5</v>
      </c>
      <c r="G44" s="11" t="s">
        <v>72</v>
      </c>
      <c r="H44" s="9"/>
      <c r="I44" s="9">
        <v>1</v>
      </c>
      <c r="J44" s="9">
        <v>15</v>
      </c>
      <c r="K44" s="9">
        <f>J44-I44+1</f>
        <v>15</v>
      </c>
      <c r="L44" s="9">
        <v>30</v>
      </c>
      <c r="M44" s="9"/>
      <c r="N44" s="12">
        <f>L44/K44</f>
        <v>2</v>
      </c>
      <c r="O44" s="13">
        <f>M44/5</f>
        <v>0</v>
      </c>
      <c r="P44" s="14"/>
      <c r="Q44" s="15">
        <f>IF(K44=0,0,L44)</f>
        <v>30</v>
      </c>
      <c r="R44" s="16">
        <f>IF(K44=0,0,M44/1.5)</f>
        <v>0</v>
      </c>
      <c r="S44" s="15">
        <f>P44+Q44+R44</f>
        <v>30</v>
      </c>
    </row>
    <row r="45" spans="1:21" s="27" customFormat="1" ht="18.75">
      <c r="A45" s="7"/>
      <c r="B45" s="8"/>
      <c r="D45" s="8"/>
      <c r="E45" s="7"/>
      <c r="F45" s="11"/>
      <c r="G45" s="11"/>
      <c r="H45" s="9"/>
      <c r="I45" s="9"/>
      <c r="J45" s="9"/>
      <c r="K45" s="9"/>
      <c r="L45" s="9"/>
      <c r="M45" s="9"/>
      <c r="N45" s="12"/>
      <c r="O45" s="13"/>
      <c r="P45" s="14"/>
      <c r="Q45" s="15"/>
      <c r="R45" s="15" t="s">
        <v>107</v>
      </c>
      <c r="S45" s="92">
        <f>SUM(S40:S44)</f>
        <v>150</v>
      </c>
      <c r="T45" s="94">
        <v>260</v>
      </c>
      <c r="U45" s="94">
        <f>S45-T45</f>
        <v>-110</v>
      </c>
    </row>
    <row r="46" spans="1:21" s="98" customFormat="1" ht="15.95" customHeight="1">
      <c r="A46" s="91"/>
      <c r="B46" s="38"/>
      <c r="C46" s="39"/>
      <c r="D46" s="38" t="s">
        <v>110</v>
      </c>
      <c r="E46" s="40"/>
      <c r="F46" s="39"/>
      <c r="G46" s="41"/>
      <c r="H46" s="39"/>
      <c r="I46" s="39"/>
      <c r="J46" s="39"/>
      <c r="K46" s="39"/>
      <c r="L46" s="39"/>
      <c r="M46" s="39"/>
      <c r="N46" s="42"/>
      <c r="O46" s="43"/>
      <c r="P46" s="40"/>
      <c r="Q46" s="44"/>
      <c r="R46" s="44"/>
      <c r="S46" s="95"/>
      <c r="T46" s="96"/>
      <c r="U46" s="97"/>
    </row>
    <row r="47" spans="1:21" s="27" customFormat="1" ht="25.5">
      <c r="A47" s="3" t="s">
        <v>15</v>
      </c>
      <c r="B47" s="3" t="s">
        <v>16</v>
      </c>
      <c r="C47" s="4" t="s">
        <v>0</v>
      </c>
      <c r="D47" s="3" t="s">
        <v>17</v>
      </c>
      <c r="E47" s="3" t="s">
        <v>18</v>
      </c>
      <c r="F47" s="3" t="s">
        <v>19</v>
      </c>
      <c r="G47" s="3" t="s">
        <v>20</v>
      </c>
      <c r="H47" s="4" t="s">
        <v>1</v>
      </c>
      <c r="I47" s="3" t="s">
        <v>21</v>
      </c>
      <c r="J47" s="3" t="s">
        <v>22</v>
      </c>
      <c r="K47" s="4" t="s">
        <v>2</v>
      </c>
      <c r="L47" s="3" t="s">
        <v>33</v>
      </c>
      <c r="M47" s="3" t="s">
        <v>34</v>
      </c>
      <c r="N47" s="5" t="s">
        <v>3</v>
      </c>
      <c r="O47" s="5" t="s">
        <v>4</v>
      </c>
      <c r="P47" s="4" t="s">
        <v>32</v>
      </c>
      <c r="Q47" s="3" t="s">
        <v>5</v>
      </c>
      <c r="R47" s="3" t="s">
        <v>6</v>
      </c>
      <c r="S47" s="6" t="s">
        <v>7</v>
      </c>
      <c r="T47" s="84" t="s">
        <v>105</v>
      </c>
      <c r="U47" s="84" t="s">
        <v>106</v>
      </c>
    </row>
    <row r="48" spans="1:21" s="27" customFormat="1">
      <c r="A48" s="7" t="s">
        <v>8</v>
      </c>
      <c r="B48" s="8" t="s">
        <v>52</v>
      </c>
      <c r="C48" s="9">
        <v>2</v>
      </c>
      <c r="D48" s="8" t="s">
        <v>68</v>
      </c>
      <c r="E48" s="7" t="s">
        <v>14</v>
      </c>
      <c r="F48" s="11" t="s">
        <v>77</v>
      </c>
      <c r="G48" s="11" t="s">
        <v>37</v>
      </c>
      <c r="H48" s="9">
        <v>2</v>
      </c>
      <c r="I48" s="9">
        <v>7</v>
      </c>
      <c r="J48" s="9">
        <v>12</v>
      </c>
      <c r="K48" s="9">
        <f>J48-I48+1</f>
        <v>6</v>
      </c>
      <c r="L48" s="9"/>
      <c r="M48" s="9">
        <v>60</v>
      </c>
      <c r="N48" s="12">
        <f>L48/K48</f>
        <v>0</v>
      </c>
      <c r="O48" s="13">
        <f>M48/5</f>
        <v>12</v>
      </c>
      <c r="P48" s="14"/>
      <c r="Q48" s="15">
        <f>IF(K48=0,0,L48)</f>
        <v>0</v>
      </c>
      <c r="R48" s="16">
        <f>IF(K48=0,0,M48/1.5)</f>
        <v>40</v>
      </c>
      <c r="S48" s="15">
        <f>P48+Q48+R48</f>
        <v>40</v>
      </c>
    </row>
    <row r="49" spans="1:21" s="27" customFormat="1" ht="18.75">
      <c r="A49" s="7"/>
      <c r="B49" s="8"/>
      <c r="C49" s="9"/>
      <c r="D49" s="8"/>
      <c r="E49" s="7"/>
      <c r="F49" s="11"/>
      <c r="G49" s="11"/>
      <c r="H49" s="9"/>
      <c r="I49" s="9"/>
      <c r="J49" s="9"/>
      <c r="K49" s="9"/>
      <c r="L49" s="9"/>
      <c r="M49" s="9"/>
      <c r="N49" s="12"/>
      <c r="O49" s="13"/>
      <c r="P49" s="14"/>
      <c r="Q49" s="15"/>
      <c r="R49" s="15" t="s">
        <v>107</v>
      </c>
      <c r="S49" s="92">
        <f>SUM(S48)</f>
        <v>40</v>
      </c>
    </row>
    <row r="50" spans="1:21" s="98" customFormat="1" ht="15.95" customHeight="1">
      <c r="A50" s="91"/>
      <c r="B50" s="38"/>
      <c r="C50" s="39"/>
      <c r="D50" s="38" t="s">
        <v>110</v>
      </c>
      <c r="E50" s="40"/>
      <c r="F50" s="39"/>
      <c r="G50" s="41"/>
      <c r="H50" s="39"/>
      <c r="I50" s="39"/>
      <c r="J50" s="39"/>
      <c r="K50" s="39"/>
      <c r="L50" s="39"/>
      <c r="M50" s="39"/>
      <c r="N50" s="42"/>
      <c r="O50" s="43"/>
      <c r="P50" s="40"/>
      <c r="Q50" s="44"/>
      <c r="R50" s="44"/>
      <c r="S50" s="95"/>
      <c r="T50" s="96"/>
      <c r="U50" s="97"/>
    </row>
    <row r="51" spans="1:21" s="27" customFormat="1" ht="25.5">
      <c r="A51" s="3" t="s">
        <v>15</v>
      </c>
      <c r="B51" s="3" t="s">
        <v>16</v>
      </c>
      <c r="C51" s="4" t="s">
        <v>0</v>
      </c>
      <c r="D51" s="3" t="s">
        <v>17</v>
      </c>
      <c r="E51" s="3" t="s">
        <v>18</v>
      </c>
      <c r="F51" s="3" t="s">
        <v>19</v>
      </c>
      <c r="G51" s="3" t="s">
        <v>20</v>
      </c>
      <c r="H51" s="4" t="s">
        <v>1</v>
      </c>
      <c r="I51" s="3" t="s">
        <v>21</v>
      </c>
      <c r="J51" s="3" t="s">
        <v>22</v>
      </c>
      <c r="K51" s="4" t="s">
        <v>2</v>
      </c>
      <c r="L51" s="3" t="s">
        <v>33</v>
      </c>
      <c r="M51" s="3" t="s">
        <v>34</v>
      </c>
      <c r="N51" s="5" t="s">
        <v>3</v>
      </c>
      <c r="O51" s="5" t="s">
        <v>4</v>
      </c>
      <c r="P51" s="4" t="s">
        <v>32</v>
      </c>
      <c r="Q51" s="3" t="s">
        <v>5</v>
      </c>
      <c r="R51" s="3" t="s">
        <v>6</v>
      </c>
      <c r="S51" s="6" t="s">
        <v>7</v>
      </c>
      <c r="T51" s="84" t="s">
        <v>105</v>
      </c>
      <c r="U51" s="84" t="s">
        <v>106</v>
      </c>
    </row>
    <row r="52" spans="1:21" s="27" customFormat="1">
      <c r="A52" s="7" t="s">
        <v>8</v>
      </c>
      <c r="B52" s="8" t="s">
        <v>51</v>
      </c>
      <c r="C52" s="9">
        <v>1</v>
      </c>
      <c r="D52" s="8" t="s">
        <v>26</v>
      </c>
      <c r="E52" s="7" t="s">
        <v>14</v>
      </c>
      <c r="F52" s="11" t="s">
        <v>80</v>
      </c>
      <c r="G52" s="11" t="s">
        <v>36</v>
      </c>
      <c r="H52" s="9">
        <v>1</v>
      </c>
      <c r="I52" s="9">
        <v>1</v>
      </c>
      <c r="J52" s="9">
        <v>6</v>
      </c>
      <c r="K52" s="9">
        <f>J52-I52+1</f>
        <v>6</v>
      </c>
      <c r="L52" s="9"/>
      <c r="M52" s="9">
        <v>60</v>
      </c>
      <c r="N52" s="12">
        <f>L52/K52</f>
        <v>0</v>
      </c>
      <c r="O52" s="13">
        <f>M52/5</f>
        <v>12</v>
      </c>
      <c r="P52" s="14"/>
      <c r="Q52" s="15">
        <f>IF(K52=0,0,L52)</f>
        <v>0</v>
      </c>
      <c r="R52" s="16">
        <f>IF(K52=0,0,M52/1.5)</f>
        <v>40</v>
      </c>
      <c r="S52" s="15">
        <f>P52+Q52+R52</f>
        <v>40</v>
      </c>
      <c r="T52" s="55"/>
      <c r="U52" s="56"/>
    </row>
    <row r="53" spans="1:21" s="28" customFormat="1">
      <c r="A53" s="7" t="s">
        <v>8</v>
      </c>
      <c r="B53" s="8" t="s">
        <v>51</v>
      </c>
      <c r="C53" s="9">
        <v>2</v>
      </c>
      <c r="D53" s="8" t="s">
        <v>26</v>
      </c>
      <c r="E53" s="7" t="s">
        <v>14</v>
      </c>
      <c r="F53" s="11" t="s">
        <v>80</v>
      </c>
      <c r="G53" s="11" t="s">
        <v>37</v>
      </c>
      <c r="H53" s="9">
        <v>1</v>
      </c>
      <c r="I53" s="9">
        <v>1</v>
      </c>
      <c r="J53" s="9">
        <v>6</v>
      </c>
      <c r="K53" s="9">
        <f>J53-I53+1</f>
        <v>6</v>
      </c>
      <c r="L53" s="9"/>
      <c r="M53" s="9">
        <v>60</v>
      </c>
      <c r="N53" s="12">
        <f>L53/K53</f>
        <v>0</v>
      </c>
      <c r="O53" s="13">
        <f>M53/5</f>
        <v>12</v>
      </c>
      <c r="P53" s="14"/>
      <c r="Q53" s="15">
        <f>IF(K53=0,0,L53)</f>
        <v>0</v>
      </c>
      <c r="R53" s="16">
        <f>IF(K53=0,0,M53/1.5)</f>
        <v>40</v>
      </c>
      <c r="S53" s="15">
        <f>P53+Q53+R53</f>
        <v>40</v>
      </c>
      <c r="T53" s="55"/>
      <c r="U53" s="56"/>
    </row>
    <row r="54" spans="1:21" s="27" customFormat="1">
      <c r="A54" s="7" t="s">
        <v>8</v>
      </c>
      <c r="B54" s="8" t="s">
        <v>53</v>
      </c>
      <c r="C54" s="9">
        <v>2</v>
      </c>
      <c r="D54" s="8" t="s">
        <v>26</v>
      </c>
      <c r="E54" s="7" t="s">
        <v>14</v>
      </c>
      <c r="F54" s="11" t="s">
        <v>80</v>
      </c>
      <c r="G54" s="11" t="s">
        <v>37</v>
      </c>
      <c r="H54" s="9">
        <v>1</v>
      </c>
      <c r="I54" s="9">
        <v>7</v>
      </c>
      <c r="J54" s="9">
        <v>12</v>
      </c>
      <c r="K54" s="9">
        <f>J54-I54+1</f>
        <v>6</v>
      </c>
      <c r="L54" s="9"/>
      <c r="M54" s="9">
        <v>60</v>
      </c>
      <c r="N54" s="12">
        <f>L54/K54</f>
        <v>0</v>
      </c>
      <c r="O54" s="13">
        <f>M54/5</f>
        <v>12</v>
      </c>
      <c r="P54" s="14"/>
      <c r="Q54" s="15">
        <f>IF(K54=0,0,L54)</f>
        <v>0</v>
      </c>
      <c r="R54" s="16">
        <f>IF(K54=0,0,M54/1.5)</f>
        <v>40</v>
      </c>
      <c r="S54" s="15">
        <f>P54+Q54+R54</f>
        <v>40</v>
      </c>
      <c r="T54" s="31"/>
    </row>
    <row r="55" spans="1:21" s="27" customFormat="1">
      <c r="A55" s="7" t="s">
        <v>8</v>
      </c>
      <c r="B55" s="8" t="s">
        <v>79</v>
      </c>
      <c r="C55" s="9">
        <v>2</v>
      </c>
      <c r="D55" s="8" t="s">
        <v>26</v>
      </c>
      <c r="E55" s="7" t="s">
        <v>131</v>
      </c>
      <c r="F55" s="11" t="s">
        <v>78</v>
      </c>
      <c r="G55" s="11" t="s">
        <v>37</v>
      </c>
      <c r="H55" s="9">
        <v>2</v>
      </c>
      <c r="I55" s="9">
        <v>2</v>
      </c>
      <c r="J55" s="9">
        <v>11</v>
      </c>
      <c r="K55" s="9">
        <f>J55-I55+1</f>
        <v>10</v>
      </c>
      <c r="L55" s="9"/>
      <c r="M55" s="9">
        <v>120</v>
      </c>
      <c r="N55" s="12">
        <f>L55/K55</f>
        <v>0</v>
      </c>
      <c r="O55" s="13">
        <f>M55/5</f>
        <v>24</v>
      </c>
      <c r="P55" s="14"/>
      <c r="Q55" s="15">
        <f>IF(K55=0,0,L55)</f>
        <v>0</v>
      </c>
      <c r="R55" s="16">
        <f>IF(K55=0,0,M55/1.5)</f>
        <v>80</v>
      </c>
      <c r="S55" s="15">
        <f>P55+Q55+R55</f>
        <v>80</v>
      </c>
    </row>
    <row r="56" spans="1:21" s="27" customFormat="1" ht="18.75">
      <c r="A56" s="7"/>
      <c r="B56" s="8"/>
      <c r="C56" s="9"/>
      <c r="D56" s="8"/>
      <c r="E56" s="32"/>
      <c r="F56" s="11"/>
      <c r="G56" s="11"/>
      <c r="H56" s="9"/>
      <c r="I56" s="9"/>
      <c r="J56" s="9"/>
      <c r="K56" s="9"/>
      <c r="L56" s="9"/>
      <c r="M56" s="9"/>
      <c r="N56" s="12"/>
      <c r="O56" s="13"/>
      <c r="P56" s="14"/>
      <c r="Q56" s="15"/>
      <c r="R56" s="15" t="s">
        <v>107</v>
      </c>
      <c r="S56" s="92">
        <f>SUM(S52:S55)</f>
        <v>200</v>
      </c>
      <c r="T56" s="94">
        <v>260</v>
      </c>
      <c r="U56" s="94">
        <f>S56-T56</f>
        <v>-60</v>
      </c>
    </row>
    <row r="57" spans="1:21" s="98" customFormat="1" ht="15.95" customHeight="1">
      <c r="A57" s="91"/>
      <c r="B57" s="38"/>
      <c r="C57" s="39"/>
      <c r="D57" s="38" t="s">
        <v>110</v>
      </c>
      <c r="E57" s="40"/>
      <c r="F57" s="39"/>
      <c r="G57" s="41"/>
      <c r="H57" s="39"/>
      <c r="I57" s="39"/>
      <c r="J57" s="39"/>
      <c r="K57" s="39"/>
      <c r="L57" s="39"/>
      <c r="M57" s="39"/>
      <c r="N57" s="42"/>
      <c r="O57" s="43"/>
      <c r="P57" s="40"/>
      <c r="Q57" s="44"/>
      <c r="R57" s="44"/>
      <c r="S57" s="95"/>
      <c r="T57" s="96">
        <v>160</v>
      </c>
      <c r="U57" s="97"/>
    </row>
    <row r="58" spans="1:21" s="27" customFormat="1" ht="25.5">
      <c r="A58" s="3" t="s">
        <v>15</v>
      </c>
      <c r="B58" s="3" t="s">
        <v>16</v>
      </c>
      <c r="C58" s="4" t="s">
        <v>0</v>
      </c>
      <c r="D58" s="3" t="s">
        <v>17</v>
      </c>
      <c r="E58" s="3" t="s">
        <v>18</v>
      </c>
      <c r="F58" s="3" t="s">
        <v>19</v>
      </c>
      <c r="G58" s="3" t="s">
        <v>20</v>
      </c>
      <c r="H58" s="4" t="s">
        <v>1</v>
      </c>
      <c r="I58" s="3" t="s">
        <v>21</v>
      </c>
      <c r="J58" s="3" t="s">
        <v>22</v>
      </c>
      <c r="K58" s="4" t="s">
        <v>2</v>
      </c>
      <c r="L58" s="3" t="s">
        <v>33</v>
      </c>
      <c r="M58" s="3" t="s">
        <v>34</v>
      </c>
      <c r="N58" s="5" t="s">
        <v>3</v>
      </c>
      <c r="O58" s="5" t="s">
        <v>4</v>
      </c>
      <c r="P58" s="4" t="s">
        <v>32</v>
      </c>
      <c r="Q58" s="3" t="s">
        <v>5</v>
      </c>
      <c r="R58" s="3" t="s">
        <v>6</v>
      </c>
      <c r="S58" s="6" t="s">
        <v>7</v>
      </c>
      <c r="T58" s="84" t="s">
        <v>105</v>
      </c>
      <c r="U58" s="84" t="s">
        <v>106</v>
      </c>
    </row>
    <row r="59" spans="1:21" s="48" customFormat="1">
      <c r="A59" s="45"/>
      <c r="B59" s="48" t="s">
        <v>67</v>
      </c>
      <c r="C59" s="47"/>
      <c r="D59" s="46" t="s">
        <v>30</v>
      </c>
      <c r="E59" s="48" t="s">
        <v>23</v>
      </c>
      <c r="F59" s="49">
        <v>3</v>
      </c>
      <c r="G59" s="49" t="s">
        <v>73</v>
      </c>
      <c r="H59" s="47"/>
      <c r="I59" s="47">
        <v>1</v>
      </c>
      <c r="J59" s="47">
        <v>15</v>
      </c>
      <c r="K59" s="47">
        <f>J59-I59+1</f>
        <v>15</v>
      </c>
      <c r="L59" s="47">
        <v>30</v>
      </c>
      <c r="M59" s="47"/>
      <c r="N59" s="50">
        <f>L59/K59</f>
        <v>2</v>
      </c>
      <c r="O59" s="51">
        <f>M59/6</f>
        <v>0</v>
      </c>
      <c r="Q59" s="52">
        <f>IF(K59=0,0,L59)</f>
        <v>30</v>
      </c>
      <c r="R59" s="100">
        <f>IF(K59=0,0,M59/1.5)</f>
        <v>0</v>
      </c>
      <c r="S59" s="52">
        <f>P59+Q59+R59</f>
        <v>30</v>
      </c>
      <c r="U59" s="45"/>
    </row>
    <row r="60" spans="1:21" s="48" customFormat="1">
      <c r="A60" s="45"/>
      <c r="B60" s="46" t="s">
        <v>63</v>
      </c>
      <c r="C60" s="47"/>
      <c r="D60" s="46" t="s">
        <v>30</v>
      </c>
      <c r="E60" s="48" t="s">
        <v>23</v>
      </c>
      <c r="F60" s="47">
        <v>3</v>
      </c>
      <c r="G60" s="49" t="s">
        <v>72</v>
      </c>
      <c r="H60" s="47"/>
      <c r="I60" s="47">
        <v>1</v>
      </c>
      <c r="J60" s="47">
        <v>15</v>
      </c>
      <c r="K60" s="47">
        <f>J60-I60+1</f>
        <v>15</v>
      </c>
      <c r="L60" s="47">
        <v>30</v>
      </c>
      <c r="M60" s="47"/>
      <c r="N60" s="50"/>
      <c r="O60" s="51">
        <f>M60/6</f>
        <v>0</v>
      </c>
      <c r="Q60" s="52">
        <f>IF(K60=0,0,L60)</f>
        <v>30</v>
      </c>
      <c r="R60" s="100">
        <f>IF(K60=0,0,M60/1.5)</f>
        <v>0</v>
      </c>
      <c r="S60" s="52">
        <f>P60+Q60+R60</f>
        <v>30</v>
      </c>
    </row>
    <row r="61" spans="1:21" s="48" customFormat="1">
      <c r="A61" s="45" t="s">
        <v>86</v>
      </c>
      <c r="B61" s="46" t="s">
        <v>71</v>
      </c>
      <c r="D61" s="46" t="s">
        <v>30</v>
      </c>
      <c r="E61" s="46" t="s">
        <v>122</v>
      </c>
      <c r="F61" s="47">
        <v>4</v>
      </c>
      <c r="G61" s="49" t="s">
        <v>74</v>
      </c>
      <c r="I61" s="47">
        <v>2</v>
      </c>
      <c r="J61" s="47">
        <v>16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f>M61/6</f>
        <v>0</v>
      </c>
      <c r="Q61" s="52">
        <f>IF(K61=0,0,L61)</f>
        <v>30</v>
      </c>
      <c r="R61" s="100">
        <f>IF(K61=0,0,M61/1.5)</f>
        <v>0</v>
      </c>
      <c r="S61" s="52">
        <f>P61+Q61+R61</f>
        <v>30</v>
      </c>
    </row>
    <row r="62" spans="1:21" s="27" customFormat="1" ht="18.75">
      <c r="A62" s="7"/>
      <c r="B62" s="14"/>
      <c r="C62" s="9"/>
      <c r="D62" s="8"/>
      <c r="E62" s="14"/>
      <c r="F62" s="11"/>
      <c r="G62" s="11"/>
      <c r="H62" s="9"/>
      <c r="I62" s="9"/>
      <c r="J62" s="9"/>
      <c r="K62" s="9"/>
      <c r="L62" s="9"/>
      <c r="M62" s="9"/>
      <c r="N62" s="12"/>
      <c r="O62" s="13"/>
      <c r="P62" s="14"/>
      <c r="Q62" s="15"/>
      <c r="R62" s="15" t="s">
        <v>107</v>
      </c>
      <c r="S62" s="92">
        <f>SUM(S59:S61)</f>
        <v>90</v>
      </c>
      <c r="T62" s="94">
        <v>260</v>
      </c>
      <c r="U62" s="94">
        <f>S62-T62</f>
        <v>-170</v>
      </c>
    </row>
    <row r="63" spans="1:21" s="98" customFormat="1" ht="15.95" customHeight="1">
      <c r="A63" s="91"/>
      <c r="B63" s="38"/>
      <c r="C63" s="39"/>
      <c r="D63" s="38" t="s">
        <v>110</v>
      </c>
      <c r="E63" s="40"/>
      <c r="F63" s="39"/>
      <c r="G63" s="41"/>
      <c r="H63" s="39"/>
      <c r="I63" s="39"/>
      <c r="J63" s="39"/>
      <c r="K63" s="39"/>
      <c r="L63" s="39"/>
      <c r="M63" s="39"/>
      <c r="N63" s="42"/>
      <c r="O63" s="43"/>
      <c r="P63" s="40"/>
      <c r="Q63" s="44"/>
      <c r="R63" s="44"/>
      <c r="S63" s="95"/>
      <c r="T63" s="96"/>
      <c r="U63" s="97"/>
    </row>
    <row r="64" spans="1:21" s="27" customFormat="1" ht="25.5">
      <c r="A64" s="3" t="s">
        <v>15</v>
      </c>
      <c r="B64" s="3" t="s">
        <v>16</v>
      </c>
      <c r="C64" s="4" t="s">
        <v>0</v>
      </c>
      <c r="D64" s="3" t="s">
        <v>17</v>
      </c>
      <c r="E64" s="3" t="s">
        <v>18</v>
      </c>
      <c r="F64" s="3" t="s">
        <v>19</v>
      </c>
      <c r="G64" s="3" t="s">
        <v>20</v>
      </c>
      <c r="H64" s="4" t="s">
        <v>1</v>
      </c>
      <c r="I64" s="3" t="s">
        <v>21</v>
      </c>
      <c r="J64" s="3" t="s">
        <v>22</v>
      </c>
      <c r="K64" s="4" t="s">
        <v>2</v>
      </c>
      <c r="L64" s="3" t="s">
        <v>33</v>
      </c>
      <c r="M64" s="3" t="s">
        <v>34</v>
      </c>
      <c r="N64" s="5" t="s">
        <v>3</v>
      </c>
      <c r="O64" s="5" t="s">
        <v>4</v>
      </c>
      <c r="P64" s="4" t="s">
        <v>32</v>
      </c>
      <c r="Q64" s="3" t="s">
        <v>5</v>
      </c>
      <c r="R64" s="3" t="s">
        <v>6</v>
      </c>
      <c r="S64" s="6" t="s">
        <v>7</v>
      </c>
      <c r="T64" s="84" t="s">
        <v>105</v>
      </c>
      <c r="U64" s="84" t="s">
        <v>106</v>
      </c>
    </row>
    <row r="65" spans="1:21" s="27" customFormat="1">
      <c r="A65" s="7"/>
      <c r="B65" s="8" t="s">
        <v>53</v>
      </c>
      <c r="C65" s="9"/>
      <c r="D65" s="8" t="s">
        <v>27</v>
      </c>
      <c r="E65" s="7" t="s">
        <v>120</v>
      </c>
      <c r="F65" s="11">
        <v>3</v>
      </c>
      <c r="G65" s="11">
        <v>5</v>
      </c>
      <c r="H65" s="9"/>
      <c r="I65" s="9">
        <v>1</v>
      </c>
      <c r="J65" s="9">
        <v>15</v>
      </c>
      <c r="K65" s="9">
        <f>J65-I65+1</f>
        <v>15</v>
      </c>
      <c r="L65" s="9">
        <v>15</v>
      </c>
      <c r="M65" s="9"/>
      <c r="N65" s="12">
        <f>L65/K65</f>
        <v>1</v>
      </c>
      <c r="O65" s="13">
        <f>M65/5</f>
        <v>0</v>
      </c>
      <c r="P65" s="14"/>
      <c r="Q65" s="15">
        <f>IF(K65=0,0,L65)</f>
        <v>15</v>
      </c>
      <c r="R65" s="16">
        <f>IF(K65=0,0,M65/1.5)</f>
        <v>0</v>
      </c>
      <c r="S65" s="15">
        <f>P65+Q65+R65</f>
        <v>15</v>
      </c>
    </row>
    <row r="66" spans="1:21" s="27" customFormat="1">
      <c r="A66" s="7"/>
      <c r="B66" s="8" t="s">
        <v>51</v>
      </c>
      <c r="C66" s="9"/>
      <c r="D66" s="8" t="s">
        <v>27</v>
      </c>
      <c r="E66" s="7" t="s">
        <v>120</v>
      </c>
      <c r="F66" s="11">
        <v>3</v>
      </c>
      <c r="G66" s="11">
        <v>6</v>
      </c>
      <c r="H66" s="9"/>
      <c r="I66" s="9">
        <v>1</v>
      </c>
      <c r="J66" s="9">
        <v>15</v>
      </c>
      <c r="K66" s="9">
        <v>15</v>
      </c>
      <c r="L66" s="9">
        <v>15</v>
      </c>
      <c r="M66" s="9"/>
      <c r="N66" s="12">
        <f>L66/K66</f>
        <v>1</v>
      </c>
      <c r="O66" s="13">
        <f>M66/5</f>
        <v>0</v>
      </c>
      <c r="P66" s="14"/>
      <c r="Q66" s="15">
        <f>IF(K66=0,0,L66)</f>
        <v>15</v>
      </c>
      <c r="R66" s="16">
        <f>IF(K66=0,0,M66/1.5)</f>
        <v>0</v>
      </c>
      <c r="S66" s="15">
        <f>P66+Q66+R66</f>
        <v>15</v>
      </c>
    </row>
    <row r="67" spans="1:21" s="27" customFormat="1">
      <c r="A67" s="7"/>
      <c r="B67" s="8" t="s">
        <v>52</v>
      </c>
      <c r="C67" s="9"/>
      <c r="D67" s="8" t="s">
        <v>27</v>
      </c>
      <c r="E67" s="7" t="s">
        <v>120</v>
      </c>
      <c r="F67" s="11">
        <v>5</v>
      </c>
      <c r="G67" s="11">
        <v>5</v>
      </c>
      <c r="H67" s="9"/>
      <c r="I67" s="9">
        <v>1</v>
      </c>
      <c r="J67" s="9">
        <v>15</v>
      </c>
      <c r="K67" s="9">
        <f>J67-I67+1</f>
        <v>15</v>
      </c>
      <c r="L67" s="9">
        <v>15</v>
      </c>
      <c r="M67" s="9"/>
      <c r="N67" s="12">
        <f>L67/K67</f>
        <v>1</v>
      </c>
      <c r="O67" s="13">
        <f>M67/5</f>
        <v>0</v>
      </c>
      <c r="P67" s="14"/>
      <c r="Q67" s="15">
        <f>IF(K67=0,0,L67)</f>
        <v>15</v>
      </c>
      <c r="R67" s="16">
        <f>IF(K67=0,0,M67/1.5)</f>
        <v>0</v>
      </c>
      <c r="S67" s="15">
        <f>P67+Q67+R67</f>
        <v>15</v>
      </c>
    </row>
    <row r="68" spans="1:21" s="27" customFormat="1">
      <c r="A68" s="7"/>
      <c r="B68" s="8" t="s">
        <v>50</v>
      </c>
      <c r="C68" s="9"/>
      <c r="D68" s="8" t="s">
        <v>27</v>
      </c>
      <c r="E68" s="7" t="s">
        <v>120</v>
      </c>
      <c r="F68" s="11">
        <v>5</v>
      </c>
      <c r="G68" s="11">
        <v>6</v>
      </c>
      <c r="H68" s="9"/>
      <c r="I68" s="9">
        <v>1</v>
      </c>
      <c r="J68" s="9">
        <v>15</v>
      </c>
      <c r="K68" s="9">
        <f>J68-I68+1</f>
        <v>15</v>
      </c>
      <c r="L68" s="9">
        <v>15</v>
      </c>
      <c r="M68" s="9"/>
      <c r="N68" s="12">
        <f>L68/K68</f>
        <v>1</v>
      </c>
      <c r="O68" s="13">
        <f>M68/6</f>
        <v>0</v>
      </c>
      <c r="P68" s="14"/>
      <c r="Q68" s="15">
        <f>IF(K68=0,0,L68)</f>
        <v>15</v>
      </c>
      <c r="R68" s="16">
        <f>IF(K68=0,0,M68/1.5)</f>
        <v>0</v>
      </c>
      <c r="S68" s="15">
        <f>P68+Q68+R68</f>
        <v>15</v>
      </c>
      <c r="T68" s="26"/>
      <c r="U68" s="26"/>
    </row>
    <row r="69" spans="1:21" s="27" customFormat="1" ht="18.75">
      <c r="A69" s="7"/>
      <c r="B69" s="8"/>
      <c r="C69" s="9"/>
      <c r="D69" s="8"/>
      <c r="E69" s="7"/>
      <c r="F69" s="11"/>
      <c r="G69" s="11"/>
      <c r="H69" s="9"/>
      <c r="I69" s="9"/>
      <c r="J69" s="9"/>
      <c r="K69" s="9"/>
      <c r="L69" s="9"/>
      <c r="M69" s="9"/>
      <c r="N69" s="12"/>
      <c r="O69" s="13"/>
      <c r="P69" s="14"/>
      <c r="Q69" s="15"/>
      <c r="R69" s="15" t="s">
        <v>107</v>
      </c>
      <c r="S69" s="92">
        <f>SUM(S65:S68)</f>
        <v>60</v>
      </c>
      <c r="T69" s="94">
        <v>290</v>
      </c>
      <c r="U69" s="94">
        <f>S69-T69</f>
        <v>-230</v>
      </c>
    </row>
    <row r="70" spans="1:21" s="98" customFormat="1" ht="13.5" customHeight="1">
      <c r="A70" s="91"/>
      <c r="B70" s="38"/>
      <c r="C70" s="39"/>
      <c r="D70" s="38" t="s">
        <v>110</v>
      </c>
      <c r="E70" s="40"/>
      <c r="F70" s="39"/>
      <c r="G70" s="41"/>
      <c r="H70" s="39"/>
      <c r="I70" s="39"/>
      <c r="J70" s="39"/>
      <c r="K70" s="39"/>
      <c r="L70" s="39"/>
      <c r="M70" s="39"/>
      <c r="N70" s="42"/>
      <c r="O70" s="43"/>
      <c r="P70" s="40"/>
      <c r="Q70" s="44"/>
      <c r="R70" s="44"/>
      <c r="S70" s="95"/>
      <c r="T70" s="96">
        <v>240</v>
      </c>
      <c r="U70" s="97"/>
    </row>
    <row r="71" spans="1:21" s="27" customFormat="1" ht="25.5">
      <c r="A71" s="3" t="s">
        <v>15</v>
      </c>
      <c r="B71" s="3" t="s">
        <v>16</v>
      </c>
      <c r="C71" s="4" t="s">
        <v>0</v>
      </c>
      <c r="D71" s="3" t="s">
        <v>17</v>
      </c>
      <c r="E71" s="3" t="s">
        <v>18</v>
      </c>
      <c r="F71" s="3" t="s">
        <v>19</v>
      </c>
      <c r="G71" s="3" t="s">
        <v>20</v>
      </c>
      <c r="H71" s="4" t="s">
        <v>1</v>
      </c>
      <c r="I71" s="3" t="s">
        <v>21</v>
      </c>
      <c r="J71" s="3" t="s">
        <v>22</v>
      </c>
      <c r="K71" s="4" t="s">
        <v>2</v>
      </c>
      <c r="L71" s="3" t="s">
        <v>33</v>
      </c>
      <c r="M71" s="3" t="s">
        <v>34</v>
      </c>
      <c r="N71" s="5" t="s">
        <v>3</v>
      </c>
      <c r="O71" s="5" t="s">
        <v>4</v>
      </c>
      <c r="P71" s="4" t="s">
        <v>32</v>
      </c>
      <c r="Q71" s="3" t="s">
        <v>5</v>
      </c>
      <c r="R71" s="3" t="s">
        <v>6</v>
      </c>
      <c r="S71" s="6" t="s">
        <v>7</v>
      </c>
      <c r="T71" s="84" t="s">
        <v>105</v>
      </c>
      <c r="U71" s="84" t="s">
        <v>106</v>
      </c>
    </row>
    <row r="72" spans="1:21" s="27" customFormat="1">
      <c r="A72" s="7" t="s">
        <v>92</v>
      </c>
      <c r="B72" s="8" t="s">
        <v>56</v>
      </c>
      <c r="C72" s="9">
        <v>1</v>
      </c>
      <c r="D72" s="8" t="s">
        <v>31</v>
      </c>
      <c r="E72" s="14" t="s">
        <v>116</v>
      </c>
      <c r="F72" s="11">
        <v>4</v>
      </c>
      <c r="G72" s="11" t="s">
        <v>36</v>
      </c>
      <c r="H72" s="9"/>
      <c r="I72" s="9">
        <v>9</v>
      </c>
      <c r="J72" s="9">
        <v>15</v>
      </c>
      <c r="K72" s="9">
        <f>J72-I72+1</f>
        <v>7</v>
      </c>
      <c r="L72" s="9"/>
      <c r="M72" s="9">
        <v>42</v>
      </c>
      <c r="N72" s="12">
        <f>L72/K72</f>
        <v>0</v>
      </c>
      <c r="O72" s="13">
        <f>M72/6</f>
        <v>7</v>
      </c>
      <c r="P72" s="14"/>
      <c r="Q72" s="15">
        <f>IF(K72=0,0,L72)</f>
        <v>0</v>
      </c>
      <c r="R72" s="16">
        <f>IF(K72=0,0,M72/1.5)</f>
        <v>28</v>
      </c>
      <c r="S72" s="15">
        <f>P72+Q72+R72</f>
        <v>28</v>
      </c>
    </row>
    <row r="73" spans="1:21" s="27" customFormat="1">
      <c r="A73" s="7" t="s">
        <v>92</v>
      </c>
      <c r="B73" s="8" t="s">
        <v>56</v>
      </c>
      <c r="C73" s="9">
        <v>2</v>
      </c>
      <c r="D73" s="8" t="s">
        <v>31</v>
      </c>
      <c r="E73" s="14" t="s">
        <v>116</v>
      </c>
      <c r="F73" s="11">
        <v>4</v>
      </c>
      <c r="G73" s="11" t="s">
        <v>37</v>
      </c>
      <c r="H73" s="9"/>
      <c r="I73" s="9">
        <v>9</v>
      </c>
      <c r="J73" s="9">
        <v>15</v>
      </c>
      <c r="K73" s="9">
        <f>J73-I73+1</f>
        <v>7</v>
      </c>
      <c r="L73" s="9"/>
      <c r="M73" s="9">
        <v>42</v>
      </c>
      <c r="N73" s="12">
        <f>L73/K73</f>
        <v>0</v>
      </c>
      <c r="O73" s="13">
        <f>M73/6</f>
        <v>7</v>
      </c>
      <c r="P73" s="14"/>
      <c r="Q73" s="15">
        <f>IF(K73=0,0,L73)</f>
        <v>0</v>
      </c>
      <c r="R73" s="16">
        <f>IF(K73=0,0,M73/1.5)</f>
        <v>28</v>
      </c>
      <c r="S73" s="15">
        <f>P73+Q73+R73</f>
        <v>28</v>
      </c>
    </row>
    <row r="74" spans="1:21" s="48" customFormat="1">
      <c r="A74" s="45" t="s">
        <v>123</v>
      </c>
      <c r="B74" s="46" t="s">
        <v>71</v>
      </c>
      <c r="D74" s="46" t="s">
        <v>31</v>
      </c>
      <c r="E74" s="46" t="s">
        <v>114</v>
      </c>
      <c r="F74" s="47">
        <v>5</v>
      </c>
      <c r="G74" s="49" t="s">
        <v>124</v>
      </c>
      <c r="I74" s="47">
        <v>2</v>
      </c>
      <c r="J74" s="47">
        <v>16</v>
      </c>
      <c r="K74" s="47">
        <f>J74-I74+1</f>
        <v>15</v>
      </c>
      <c r="L74" s="47">
        <v>60</v>
      </c>
      <c r="M74" s="47"/>
      <c r="N74" s="50">
        <f>L74/K74</f>
        <v>4</v>
      </c>
      <c r="O74" s="51">
        <f>M74/6</f>
        <v>0</v>
      </c>
      <c r="Q74" s="52">
        <f>IF(K74=0,0,L74)</f>
        <v>60</v>
      </c>
      <c r="R74" s="100">
        <f>IF(K74=0,0,M74/1.5)</f>
        <v>0</v>
      </c>
      <c r="S74" s="52">
        <f>P74+Q74+R74</f>
        <v>60</v>
      </c>
    </row>
    <row r="75" spans="1:21" s="48" customFormat="1">
      <c r="A75" s="45" t="s">
        <v>123</v>
      </c>
      <c r="B75" s="46" t="s">
        <v>71</v>
      </c>
      <c r="D75" s="46" t="s">
        <v>31</v>
      </c>
      <c r="E75" s="46" t="s">
        <v>114</v>
      </c>
      <c r="F75" s="47">
        <v>5</v>
      </c>
      <c r="G75" s="49" t="s">
        <v>95</v>
      </c>
      <c r="I75" s="47">
        <v>17</v>
      </c>
      <c r="J75" s="47">
        <v>19</v>
      </c>
      <c r="K75" s="47">
        <f>J75-I75+1</f>
        <v>3</v>
      </c>
      <c r="L75" s="47">
        <v>15</v>
      </c>
      <c r="M75" s="47"/>
      <c r="N75" s="50">
        <f>L75/K75</f>
        <v>5</v>
      </c>
      <c r="O75" s="51">
        <f>M75/6</f>
        <v>0</v>
      </c>
      <c r="Q75" s="52">
        <f>IF(K75=0,0,L75)</f>
        <v>15</v>
      </c>
      <c r="R75" s="100">
        <f>IF(K75=0,0,M75/1.5)</f>
        <v>0</v>
      </c>
      <c r="S75" s="52">
        <f>P75+Q75+R75</f>
        <v>15</v>
      </c>
    </row>
    <row r="76" spans="1:21" s="27" customFormat="1">
      <c r="A76" s="7" t="s">
        <v>92</v>
      </c>
      <c r="B76" s="8" t="s">
        <v>66</v>
      </c>
      <c r="C76" s="9">
        <v>1</v>
      </c>
      <c r="D76" s="8" t="s">
        <v>31</v>
      </c>
      <c r="E76" s="14" t="s">
        <v>96</v>
      </c>
      <c r="F76" s="24">
        <v>6</v>
      </c>
      <c r="G76" s="11" t="s">
        <v>36</v>
      </c>
      <c r="H76" s="9"/>
      <c r="I76" s="9">
        <v>1</v>
      </c>
      <c r="J76" s="9">
        <v>5</v>
      </c>
      <c r="K76" s="9">
        <f>J76-I76+1</f>
        <v>5</v>
      </c>
      <c r="L76" s="9"/>
      <c r="M76" s="9">
        <v>30</v>
      </c>
      <c r="N76" s="12"/>
      <c r="O76" s="13">
        <f>M76/6</f>
        <v>5</v>
      </c>
      <c r="P76" s="14"/>
      <c r="Q76" s="15"/>
      <c r="R76" s="16">
        <f>IF(K76=0,0,M76/1.5)</f>
        <v>20</v>
      </c>
      <c r="S76" s="15">
        <f>P76+Q76+R76</f>
        <v>20</v>
      </c>
      <c r="T76" s="55"/>
      <c r="U76" s="56"/>
    </row>
    <row r="77" spans="1:21" s="27" customFormat="1" ht="14.25" customHeight="1">
      <c r="A77" s="7"/>
      <c r="B77" s="8"/>
      <c r="C77" s="9"/>
      <c r="D77" s="8"/>
      <c r="E77" s="14"/>
      <c r="F77" s="24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92">
        <f>SUM(S72:S76)</f>
        <v>151</v>
      </c>
      <c r="T77" s="93">
        <v>260</v>
      </c>
      <c r="U77" s="94">
        <f>S77-T77</f>
        <v>-109</v>
      </c>
    </row>
    <row r="78" spans="1:21" s="98" customFormat="1" ht="14.25" customHeight="1">
      <c r="A78" s="91"/>
      <c r="B78" s="38"/>
      <c r="C78" s="39"/>
      <c r="D78" s="38" t="s">
        <v>110</v>
      </c>
      <c r="E78" s="40"/>
      <c r="F78" s="39"/>
      <c r="G78" s="41"/>
      <c r="H78" s="39"/>
      <c r="I78" s="39"/>
      <c r="J78" s="39"/>
      <c r="K78" s="39"/>
      <c r="L78" s="39"/>
      <c r="M78" s="39"/>
      <c r="N78" s="42"/>
      <c r="O78" s="43"/>
      <c r="P78" s="40"/>
      <c r="Q78" s="44"/>
      <c r="R78" s="44"/>
      <c r="S78" s="95"/>
      <c r="T78" s="96">
        <v>135</v>
      </c>
      <c r="U78" s="97"/>
    </row>
    <row r="79" spans="1:21" s="27" customFormat="1" ht="25.5">
      <c r="A79" s="3" t="s">
        <v>15</v>
      </c>
      <c r="B79" s="3" t="s">
        <v>16</v>
      </c>
      <c r="C79" s="4" t="s">
        <v>0</v>
      </c>
      <c r="D79" s="3" t="s">
        <v>17</v>
      </c>
      <c r="E79" s="3" t="s">
        <v>18</v>
      </c>
      <c r="F79" s="3" t="s">
        <v>19</v>
      </c>
      <c r="G79" s="3" t="s">
        <v>20</v>
      </c>
      <c r="H79" s="4" t="s">
        <v>1</v>
      </c>
      <c r="I79" s="3" t="s">
        <v>21</v>
      </c>
      <c r="J79" s="3" t="s">
        <v>22</v>
      </c>
      <c r="K79" s="4" t="s">
        <v>2</v>
      </c>
      <c r="L79" s="3" t="s">
        <v>33</v>
      </c>
      <c r="M79" s="3" t="s">
        <v>34</v>
      </c>
      <c r="N79" s="5" t="s">
        <v>3</v>
      </c>
      <c r="O79" s="5" t="s">
        <v>4</v>
      </c>
      <c r="P79" s="4" t="s">
        <v>32</v>
      </c>
      <c r="Q79" s="3" t="s">
        <v>5</v>
      </c>
      <c r="R79" s="3" t="s">
        <v>6</v>
      </c>
      <c r="S79" s="6" t="s">
        <v>7</v>
      </c>
      <c r="T79" s="84" t="s">
        <v>105</v>
      </c>
      <c r="U79" s="84" t="s">
        <v>106</v>
      </c>
    </row>
    <row r="80" spans="1:21" s="27" customFormat="1">
      <c r="A80" s="7" t="s">
        <v>92</v>
      </c>
      <c r="B80" s="8" t="s">
        <v>61</v>
      </c>
      <c r="C80" s="9">
        <v>1</v>
      </c>
      <c r="D80" s="8" t="s">
        <v>44</v>
      </c>
      <c r="E80" s="14" t="s">
        <v>98</v>
      </c>
      <c r="F80" s="24">
        <v>2</v>
      </c>
      <c r="G80" s="11" t="s">
        <v>36</v>
      </c>
      <c r="H80" s="9"/>
      <c r="I80" s="9">
        <v>2</v>
      </c>
      <c r="J80" s="9">
        <v>6</v>
      </c>
      <c r="K80" s="9">
        <f t="shared" ref="K80:K93" si="2">J80-I80+1</f>
        <v>5</v>
      </c>
      <c r="L80" s="9"/>
      <c r="M80" s="9">
        <v>30</v>
      </c>
      <c r="N80" s="12"/>
      <c r="O80" s="13">
        <f t="shared" ref="O80:O90" si="3">M80/6</f>
        <v>5</v>
      </c>
      <c r="P80" s="14"/>
      <c r="Q80" s="15">
        <f t="shared" ref="Q80:Q93" si="4">IF(K80=0,0,L80)</f>
        <v>0</v>
      </c>
      <c r="R80" s="16">
        <f t="shared" ref="R80:R93" si="5">IF(K80=0,0,M80/1.5)</f>
        <v>20</v>
      </c>
      <c r="S80" s="15">
        <f t="shared" ref="S80:S93" si="6">P80+Q80+R80</f>
        <v>20</v>
      </c>
    </row>
    <row r="81" spans="1:21" s="27" customFormat="1">
      <c r="A81" s="7" t="s">
        <v>92</v>
      </c>
      <c r="B81" s="8" t="s">
        <v>61</v>
      </c>
      <c r="C81" s="9">
        <v>2</v>
      </c>
      <c r="D81" s="8" t="s">
        <v>44</v>
      </c>
      <c r="E81" s="14" t="s">
        <v>98</v>
      </c>
      <c r="F81" s="24">
        <v>2</v>
      </c>
      <c r="G81" s="11" t="s">
        <v>37</v>
      </c>
      <c r="H81" s="9"/>
      <c r="I81" s="9">
        <v>2</v>
      </c>
      <c r="J81" s="9">
        <v>6</v>
      </c>
      <c r="K81" s="9">
        <f t="shared" si="2"/>
        <v>5</v>
      </c>
      <c r="L81" s="9"/>
      <c r="M81" s="9">
        <v>30</v>
      </c>
      <c r="N81" s="12"/>
      <c r="O81" s="13">
        <f t="shared" si="3"/>
        <v>5</v>
      </c>
      <c r="P81" s="14"/>
      <c r="Q81" s="15">
        <f t="shared" si="4"/>
        <v>0</v>
      </c>
      <c r="R81" s="16">
        <f t="shared" si="5"/>
        <v>20</v>
      </c>
      <c r="S81" s="15">
        <f t="shared" si="6"/>
        <v>20</v>
      </c>
    </row>
    <row r="82" spans="1:21" s="27" customFormat="1">
      <c r="A82" s="7" t="s">
        <v>92</v>
      </c>
      <c r="B82" s="8" t="s">
        <v>62</v>
      </c>
      <c r="C82" s="9">
        <v>1</v>
      </c>
      <c r="D82" s="8" t="s">
        <v>44</v>
      </c>
      <c r="E82" s="14" t="s">
        <v>98</v>
      </c>
      <c r="F82" s="24">
        <v>3</v>
      </c>
      <c r="G82" s="11" t="s">
        <v>36</v>
      </c>
      <c r="H82" s="9"/>
      <c r="I82" s="9">
        <v>2</v>
      </c>
      <c r="J82" s="9">
        <v>6</v>
      </c>
      <c r="K82" s="9">
        <f t="shared" si="2"/>
        <v>5</v>
      </c>
      <c r="L82" s="9"/>
      <c r="M82" s="9">
        <v>30</v>
      </c>
      <c r="N82" s="12"/>
      <c r="O82" s="13">
        <f t="shared" si="3"/>
        <v>5</v>
      </c>
      <c r="P82" s="14"/>
      <c r="Q82" s="15">
        <f t="shared" si="4"/>
        <v>0</v>
      </c>
      <c r="R82" s="16">
        <f t="shared" si="5"/>
        <v>20</v>
      </c>
      <c r="S82" s="15">
        <f t="shared" si="6"/>
        <v>20</v>
      </c>
    </row>
    <row r="83" spans="1:21" s="27" customFormat="1">
      <c r="A83" s="7" t="s">
        <v>92</v>
      </c>
      <c r="B83" s="8" t="s">
        <v>62</v>
      </c>
      <c r="C83" s="9">
        <v>2</v>
      </c>
      <c r="D83" s="8" t="s">
        <v>44</v>
      </c>
      <c r="E83" s="14" t="s">
        <v>98</v>
      </c>
      <c r="F83" s="24">
        <v>3</v>
      </c>
      <c r="G83" s="11" t="s">
        <v>37</v>
      </c>
      <c r="H83" s="9"/>
      <c r="I83" s="9">
        <v>2</v>
      </c>
      <c r="J83" s="9">
        <v>6</v>
      </c>
      <c r="K83" s="9">
        <f t="shared" si="2"/>
        <v>5</v>
      </c>
      <c r="L83" s="9"/>
      <c r="M83" s="9">
        <v>30</v>
      </c>
      <c r="N83" s="12"/>
      <c r="O83" s="13">
        <f t="shared" si="3"/>
        <v>5</v>
      </c>
      <c r="P83" s="14"/>
      <c r="Q83" s="15">
        <f t="shared" si="4"/>
        <v>0</v>
      </c>
      <c r="R83" s="16">
        <f t="shared" si="5"/>
        <v>20</v>
      </c>
      <c r="S83" s="15">
        <f t="shared" si="6"/>
        <v>20</v>
      </c>
    </row>
    <row r="84" spans="1:21" s="28" customFormat="1">
      <c r="A84" s="7" t="s">
        <v>92</v>
      </c>
      <c r="B84" s="8" t="s">
        <v>57</v>
      </c>
      <c r="C84" s="9">
        <v>1</v>
      </c>
      <c r="D84" s="8" t="s">
        <v>44</v>
      </c>
      <c r="E84" s="14" t="s">
        <v>116</v>
      </c>
      <c r="F84" s="11">
        <v>3</v>
      </c>
      <c r="G84" s="11" t="s">
        <v>36</v>
      </c>
      <c r="H84" s="9"/>
      <c r="I84" s="9">
        <v>9</v>
      </c>
      <c r="J84" s="9">
        <v>15</v>
      </c>
      <c r="K84" s="9">
        <f t="shared" si="2"/>
        <v>7</v>
      </c>
      <c r="L84" s="9"/>
      <c r="M84" s="9">
        <v>42</v>
      </c>
      <c r="N84" s="12">
        <f>L84/K84</f>
        <v>0</v>
      </c>
      <c r="O84" s="13">
        <f t="shared" si="3"/>
        <v>7</v>
      </c>
      <c r="P84" s="14"/>
      <c r="Q84" s="15">
        <f t="shared" si="4"/>
        <v>0</v>
      </c>
      <c r="R84" s="16">
        <f t="shared" si="5"/>
        <v>28</v>
      </c>
      <c r="S84" s="15">
        <f t="shared" si="6"/>
        <v>28</v>
      </c>
      <c r="T84" s="55"/>
      <c r="U84" s="56"/>
    </row>
    <row r="85" spans="1:21" s="27" customFormat="1">
      <c r="A85" s="7" t="s">
        <v>92</v>
      </c>
      <c r="B85" s="8" t="s">
        <v>57</v>
      </c>
      <c r="C85" s="9">
        <v>2</v>
      </c>
      <c r="D85" s="8" t="s">
        <v>44</v>
      </c>
      <c r="E85" s="14" t="s">
        <v>116</v>
      </c>
      <c r="F85" s="11">
        <v>3</v>
      </c>
      <c r="G85" s="11" t="s">
        <v>37</v>
      </c>
      <c r="H85" s="9"/>
      <c r="I85" s="9">
        <v>9</v>
      </c>
      <c r="J85" s="9">
        <v>15</v>
      </c>
      <c r="K85" s="9">
        <f t="shared" si="2"/>
        <v>7</v>
      </c>
      <c r="L85" s="9"/>
      <c r="M85" s="9">
        <v>42</v>
      </c>
      <c r="N85" s="12">
        <f>L85/K85</f>
        <v>0</v>
      </c>
      <c r="O85" s="13">
        <f t="shared" si="3"/>
        <v>7</v>
      </c>
      <c r="P85" s="14"/>
      <c r="Q85" s="15">
        <f t="shared" si="4"/>
        <v>0</v>
      </c>
      <c r="R85" s="16">
        <f t="shared" si="5"/>
        <v>28</v>
      </c>
      <c r="S85" s="15">
        <f t="shared" si="6"/>
        <v>28</v>
      </c>
    </row>
    <row r="86" spans="1:21" s="27" customFormat="1">
      <c r="A86" s="7" t="s">
        <v>92</v>
      </c>
      <c r="B86" s="8" t="s">
        <v>65</v>
      </c>
      <c r="C86" s="9">
        <v>1</v>
      </c>
      <c r="D86" s="8" t="s">
        <v>44</v>
      </c>
      <c r="E86" s="14" t="s">
        <v>96</v>
      </c>
      <c r="F86" s="24">
        <v>5</v>
      </c>
      <c r="G86" s="11" t="s">
        <v>36</v>
      </c>
      <c r="H86" s="9"/>
      <c r="I86" s="9">
        <v>1</v>
      </c>
      <c r="J86" s="9">
        <v>5</v>
      </c>
      <c r="K86" s="9">
        <f t="shared" si="2"/>
        <v>5</v>
      </c>
      <c r="L86" s="9"/>
      <c r="M86" s="9">
        <v>30</v>
      </c>
      <c r="N86" s="12"/>
      <c r="O86" s="13">
        <f t="shared" si="3"/>
        <v>5</v>
      </c>
      <c r="P86" s="14"/>
      <c r="Q86" s="15">
        <f t="shared" si="4"/>
        <v>0</v>
      </c>
      <c r="R86" s="16">
        <f t="shared" si="5"/>
        <v>20</v>
      </c>
      <c r="S86" s="15">
        <f t="shared" si="6"/>
        <v>20</v>
      </c>
    </row>
    <row r="87" spans="1:21" s="27" customFormat="1">
      <c r="A87" s="7" t="s">
        <v>92</v>
      </c>
      <c r="B87" s="8" t="s">
        <v>65</v>
      </c>
      <c r="C87" s="9">
        <v>2</v>
      </c>
      <c r="D87" s="8" t="s">
        <v>44</v>
      </c>
      <c r="E87" s="14" t="s">
        <v>96</v>
      </c>
      <c r="F87" s="24">
        <v>5</v>
      </c>
      <c r="G87" s="11" t="s">
        <v>37</v>
      </c>
      <c r="H87" s="9"/>
      <c r="I87" s="9">
        <v>1</v>
      </c>
      <c r="J87" s="9">
        <v>5</v>
      </c>
      <c r="K87" s="9">
        <f t="shared" si="2"/>
        <v>5</v>
      </c>
      <c r="L87" s="9"/>
      <c r="M87" s="9">
        <v>30</v>
      </c>
      <c r="N87" s="12"/>
      <c r="O87" s="13">
        <f t="shared" si="3"/>
        <v>5</v>
      </c>
      <c r="P87" s="14"/>
      <c r="Q87" s="15">
        <f t="shared" si="4"/>
        <v>0</v>
      </c>
      <c r="R87" s="16">
        <f t="shared" si="5"/>
        <v>20</v>
      </c>
      <c r="S87" s="15">
        <f t="shared" si="6"/>
        <v>20</v>
      </c>
    </row>
    <row r="88" spans="1:21" s="27" customFormat="1">
      <c r="A88" s="7" t="s">
        <v>92</v>
      </c>
      <c r="B88" s="8" t="s">
        <v>69</v>
      </c>
      <c r="C88" s="9">
        <v>1</v>
      </c>
      <c r="D88" s="8" t="s">
        <v>44</v>
      </c>
      <c r="E88" s="14" t="s">
        <v>96</v>
      </c>
      <c r="F88" s="24">
        <v>5</v>
      </c>
      <c r="G88" s="11" t="s">
        <v>36</v>
      </c>
      <c r="H88" s="9"/>
      <c r="I88" s="9">
        <v>6</v>
      </c>
      <c r="J88" s="9">
        <v>10</v>
      </c>
      <c r="K88" s="9">
        <f t="shared" si="2"/>
        <v>5</v>
      </c>
      <c r="L88" s="9"/>
      <c r="M88" s="9">
        <v>30</v>
      </c>
      <c r="N88" s="12"/>
      <c r="O88" s="13">
        <f t="shared" si="3"/>
        <v>5</v>
      </c>
      <c r="P88" s="14"/>
      <c r="Q88" s="15">
        <f t="shared" si="4"/>
        <v>0</v>
      </c>
      <c r="R88" s="16">
        <f t="shared" si="5"/>
        <v>20</v>
      </c>
      <c r="S88" s="15">
        <f t="shared" si="6"/>
        <v>20</v>
      </c>
      <c r="T88" s="55"/>
      <c r="U88" s="56"/>
    </row>
    <row r="89" spans="1:21" s="28" customFormat="1">
      <c r="A89" s="7" t="s">
        <v>92</v>
      </c>
      <c r="B89" s="8" t="s">
        <v>69</v>
      </c>
      <c r="C89" s="9">
        <v>2</v>
      </c>
      <c r="D89" s="8" t="s">
        <v>44</v>
      </c>
      <c r="E89" s="14" t="s">
        <v>96</v>
      </c>
      <c r="F89" s="24">
        <v>5</v>
      </c>
      <c r="G89" s="11" t="s">
        <v>37</v>
      </c>
      <c r="H89" s="9"/>
      <c r="I89" s="9">
        <v>6</v>
      </c>
      <c r="J89" s="9">
        <v>10</v>
      </c>
      <c r="K89" s="9">
        <f t="shared" si="2"/>
        <v>5</v>
      </c>
      <c r="L89" s="9"/>
      <c r="M89" s="9">
        <v>30</v>
      </c>
      <c r="N89" s="12"/>
      <c r="O89" s="13">
        <f t="shared" si="3"/>
        <v>5</v>
      </c>
      <c r="P89" s="14"/>
      <c r="Q89" s="15">
        <f t="shared" si="4"/>
        <v>0</v>
      </c>
      <c r="R89" s="16">
        <f t="shared" si="5"/>
        <v>20</v>
      </c>
      <c r="S89" s="15">
        <f t="shared" si="6"/>
        <v>20</v>
      </c>
      <c r="T89" s="55"/>
      <c r="U89" s="56"/>
    </row>
    <row r="90" spans="1:21" s="27" customFormat="1">
      <c r="A90" s="7" t="s">
        <v>92</v>
      </c>
      <c r="B90" s="8" t="s">
        <v>63</v>
      </c>
      <c r="C90" s="9">
        <v>1</v>
      </c>
      <c r="D90" s="8" t="s">
        <v>44</v>
      </c>
      <c r="E90" s="14" t="s">
        <v>96</v>
      </c>
      <c r="F90" s="24">
        <v>6</v>
      </c>
      <c r="G90" s="11" t="s">
        <v>36</v>
      </c>
      <c r="H90" s="9"/>
      <c r="I90" s="9">
        <v>6</v>
      </c>
      <c r="J90" s="9">
        <v>10</v>
      </c>
      <c r="K90" s="9">
        <f t="shared" si="2"/>
        <v>5</v>
      </c>
      <c r="L90" s="9"/>
      <c r="M90" s="9">
        <v>30</v>
      </c>
      <c r="N90" s="12"/>
      <c r="O90" s="13">
        <f t="shared" si="3"/>
        <v>5</v>
      </c>
      <c r="P90" s="14"/>
      <c r="Q90" s="15">
        <f t="shared" si="4"/>
        <v>0</v>
      </c>
      <c r="R90" s="16">
        <f t="shared" si="5"/>
        <v>20</v>
      </c>
      <c r="S90" s="15">
        <f t="shared" si="6"/>
        <v>20</v>
      </c>
      <c r="T90" s="28"/>
      <c r="U90" s="28"/>
    </row>
    <row r="91" spans="1:21" s="27" customFormat="1">
      <c r="A91" s="7" t="s">
        <v>85</v>
      </c>
      <c r="B91" s="8" t="s">
        <v>53</v>
      </c>
      <c r="C91" s="9"/>
      <c r="D91" s="8" t="s">
        <v>44</v>
      </c>
      <c r="E91" s="7" t="s">
        <v>84</v>
      </c>
      <c r="F91" s="11">
        <v>6</v>
      </c>
      <c r="G91" s="49" t="s">
        <v>108</v>
      </c>
      <c r="H91" s="9"/>
      <c r="I91" s="9">
        <v>1</v>
      </c>
      <c r="J91" s="9">
        <v>15</v>
      </c>
      <c r="K91" s="9">
        <f t="shared" si="2"/>
        <v>15</v>
      </c>
      <c r="L91" s="9">
        <v>30</v>
      </c>
      <c r="M91" s="9"/>
      <c r="N91" s="12">
        <f>L91/K91</f>
        <v>2</v>
      </c>
      <c r="O91" s="13">
        <f>M91/5</f>
        <v>0</v>
      </c>
      <c r="P91" s="14"/>
      <c r="Q91" s="15">
        <f t="shared" si="4"/>
        <v>30</v>
      </c>
      <c r="R91" s="16">
        <f t="shared" si="5"/>
        <v>0</v>
      </c>
      <c r="S91" s="15">
        <f t="shared" si="6"/>
        <v>30</v>
      </c>
      <c r="T91" s="55"/>
      <c r="U91" s="56"/>
    </row>
    <row r="92" spans="1:21" s="27" customFormat="1">
      <c r="A92" s="7" t="s">
        <v>92</v>
      </c>
      <c r="B92" s="8" t="s">
        <v>64</v>
      </c>
      <c r="C92" s="9">
        <v>1</v>
      </c>
      <c r="D92" s="8" t="s">
        <v>44</v>
      </c>
      <c r="E92" s="14" t="s">
        <v>96</v>
      </c>
      <c r="F92" s="24">
        <v>7</v>
      </c>
      <c r="G92" s="49" t="s">
        <v>36</v>
      </c>
      <c r="H92" s="9"/>
      <c r="I92" s="9">
        <v>6</v>
      </c>
      <c r="J92" s="9">
        <v>10</v>
      </c>
      <c r="K92" s="9">
        <f t="shared" si="2"/>
        <v>5</v>
      </c>
      <c r="L92" s="9"/>
      <c r="M92" s="9">
        <v>30</v>
      </c>
      <c r="N92" s="12"/>
      <c r="O92" s="13">
        <f>M92/6</f>
        <v>5</v>
      </c>
      <c r="P92" s="14"/>
      <c r="Q92" s="15">
        <f t="shared" si="4"/>
        <v>0</v>
      </c>
      <c r="R92" s="16">
        <f t="shared" si="5"/>
        <v>20</v>
      </c>
      <c r="S92" s="15">
        <f t="shared" si="6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2</v>
      </c>
      <c r="D93" s="8" t="s">
        <v>44</v>
      </c>
      <c r="E93" s="14" t="s">
        <v>96</v>
      </c>
      <c r="F93" s="24">
        <v>7</v>
      </c>
      <c r="G93" s="49" t="s">
        <v>37</v>
      </c>
      <c r="H93" s="9"/>
      <c r="I93" s="9">
        <v>6</v>
      </c>
      <c r="J93" s="9">
        <v>10</v>
      </c>
      <c r="K93" s="9">
        <f t="shared" si="2"/>
        <v>5</v>
      </c>
      <c r="L93" s="9"/>
      <c r="M93" s="9">
        <v>30</v>
      </c>
      <c r="N93" s="12"/>
      <c r="O93" s="13">
        <f>M93/6</f>
        <v>5</v>
      </c>
      <c r="P93" s="14"/>
      <c r="Q93" s="15">
        <f t="shared" si="4"/>
        <v>0</v>
      </c>
      <c r="R93" s="16">
        <f t="shared" si="5"/>
        <v>20</v>
      </c>
      <c r="S93" s="15">
        <f t="shared" si="6"/>
        <v>20</v>
      </c>
    </row>
    <row r="94" spans="1:21" s="28" customFormat="1" ht="18.75">
      <c r="A94" s="7"/>
      <c r="B94" s="8"/>
      <c r="C94" s="9"/>
      <c r="D94" s="8"/>
      <c r="E94" s="14"/>
      <c r="F94" s="24"/>
      <c r="G94" s="11"/>
      <c r="H94" s="9"/>
      <c r="I94" s="9"/>
      <c r="J94" s="9"/>
      <c r="K94" s="9"/>
      <c r="L94" s="9"/>
      <c r="M94" s="9"/>
      <c r="N94" s="12"/>
      <c r="O94" s="13"/>
      <c r="P94" s="14"/>
      <c r="Q94" s="15"/>
      <c r="R94" s="15" t="s">
        <v>107</v>
      </c>
      <c r="S94" s="92">
        <f>SUM(S80:S93)</f>
        <v>306</v>
      </c>
      <c r="T94" s="94">
        <v>310</v>
      </c>
      <c r="U94" s="94">
        <f>S94-T94</f>
        <v>-4</v>
      </c>
    </row>
    <row r="95" spans="1:21" s="98" customFormat="1" ht="15.95" customHeight="1">
      <c r="A95" s="91"/>
      <c r="B95" s="38"/>
      <c r="C95" s="39"/>
      <c r="D95" s="38" t="s">
        <v>110</v>
      </c>
      <c r="E95" s="40"/>
      <c r="F95" s="39"/>
      <c r="G95" s="41"/>
      <c r="H95" s="39"/>
      <c r="I95" s="39"/>
      <c r="J95" s="39"/>
      <c r="K95" s="39"/>
      <c r="L95" s="39"/>
      <c r="M95" s="39"/>
      <c r="N95" s="42"/>
      <c r="O95" s="43"/>
      <c r="P95" s="40"/>
      <c r="Q95" s="44"/>
      <c r="R95" s="44"/>
      <c r="S95" s="95"/>
      <c r="T95" s="96"/>
      <c r="U95" s="97"/>
    </row>
    <row r="96" spans="1:21" s="27" customFormat="1" ht="25.5">
      <c r="A96" s="3" t="s">
        <v>15</v>
      </c>
      <c r="B96" s="3" t="s">
        <v>16</v>
      </c>
      <c r="C96" s="4" t="s">
        <v>0</v>
      </c>
      <c r="D96" s="3" t="s">
        <v>17</v>
      </c>
      <c r="E96" s="3" t="s">
        <v>18</v>
      </c>
      <c r="F96" s="3" t="s">
        <v>19</v>
      </c>
      <c r="G96" s="3" t="s">
        <v>20</v>
      </c>
      <c r="H96" s="4" t="s">
        <v>1</v>
      </c>
      <c r="I96" s="3" t="s">
        <v>21</v>
      </c>
      <c r="J96" s="3" t="s">
        <v>22</v>
      </c>
      <c r="K96" s="4" t="s">
        <v>2</v>
      </c>
      <c r="L96" s="3" t="s">
        <v>33</v>
      </c>
      <c r="M96" s="3" t="s">
        <v>34</v>
      </c>
      <c r="N96" s="5" t="s">
        <v>3</v>
      </c>
      <c r="O96" s="5" t="s">
        <v>4</v>
      </c>
      <c r="P96" s="4" t="s">
        <v>32</v>
      </c>
      <c r="Q96" s="3" t="s">
        <v>5</v>
      </c>
      <c r="R96" s="3" t="s">
        <v>6</v>
      </c>
      <c r="S96" s="6" t="s">
        <v>7</v>
      </c>
      <c r="T96" s="84" t="s">
        <v>105</v>
      </c>
      <c r="U96" s="84" t="s">
        <v>106</v>
      </c>
    </row>
    <row r="97" spans="1:21" s="27" customFormat="1">
      <c r="A97" s="32" t="s">
        <v>89</v>
      </c>
      <c r="B97" s="8" t="s">
        <v>58</v>
      </c>
      <c r="D97" s="8" t="s">
        <v>39</v>
      </c>
      <c r="E97" s="8" t="s">
        <v>9</v>
      </c>
      <c r="F97" s="11">
        <v>5</v>
      </c>
      <c r="G97" s="11" t="s">
        <v>72</v>
      </c>
      <c r="H97" s="9"/>
      <c r="I97" s="9">
        <v>1</v>
      </c>
      <c r="J97" s="9">
        <v>15</v>
      </c>
      <c r="K97" s="9">
        <f>J97-I97+1</f>
        <v>15</v>
      </c>
      <c r="L97" s="9">
        <v>30</v>
      </c>
      <c r="M97" s="9"/>
      <c r="N97" s="12">
        <f>L97/K97</f>
        <v>2</v>
      </c>
      <c r="O97" s="13">
        <f>M97/6</f>
        <v>0</v>
      </c>
      <c r="P97" s="14"/>
      <c r="Q97" s="15">
        <f>IF(K97=0,0,L97)</f>
        <v>30</v>
      </c>
      <c r="R97" s="16">
        <f>IF(K97=0,0,M97/1.5)</f>
        <v>0</v>
      </c>
      <c r="S97" s="15">
        <f>P97+Q97+R97</f>
        <v>30</v>
      </c>
    </row>
    <row r="98" spans="1:21" s="27" customFormat="1">
      <c r="A98" s="32" t="s">
        <v>89</v>
      </c>
      <c r="B98" s="8" t="s">
        <v>56</v>
      </c>
      <c r="C98" s="9"/>
      <c r="D98" s="8" t="s">
        <v>39</v>
      </c>
      <c r="E98" s="8" t="s">
        <v>9</v>
      </c>
      <c r="F98" s="11">
        <v>5</v>
      </c>
      <c r="G98" s="11" t="s">
        <v>12</v>
      </c>
      <c r="H98" s="9"/>
      <c r="I98" s="9">
        <v>1</v>
      </c>
      <c r="J98" s="9">
        <v>15</v>
      </c>
      <c r="K98" s="9">
        <f>J98-I98+1</f>
        <v>15</v>
      </c>
      <c r="L98" s="9">
        <v>30</v>
      </c>
      <c r="M98" s="9"/>
      <c r="N98" s="12">
        <f>L98/K98</f>
        <v>2</v>
      </c>
      <c r="O98" s="13">
        <f>M98/5</f>
        <v>0</v>
      </c>
      <c r="P98" s="14"/>
      <c r="Q98" s="15">
        <f>IF(K98=0,0,L98)</f>
        <v>30</v>
      </c>
      <c r="R98" s="16">
        <f>IF(K98=0,0,M98/1.5)</f>
        <v>0</v>
      </c>
      <c r="S98" s="15">
        <f>P98+Q98+R98</f>
        <v>30</v>
      </c>
    </row>
    <row r="99" spans="1:21" s="27" customFormat="1">
      <c r="A99" s="32" t="s">
        <v>89</v>
      </c>
      <c r="B99" s="8" t="s">
        <v>57</v>
      </c>
      <c r="C99" s="9"/>
      <c r="D99" s="8" t="s">
        <v>39</v>
      </c>
      <c r="E99" s="8" t="s">
        <v>9</v>
      </c>
      <c r="F99" s="11">
        <v>6</v>
      </c>
      <c r="G99" s="11" t="s">
        <v>74</v>
      </c>
      <c r="H99" s="9"/>
      <c r="I99" s="9">
        <v>1</v>
      </c>
      <c r="J99" s="9">
        <v>15</v>
      </c>
      <c r="K99" s="9">
        <f>J99-I99+1</f>
        <v>15</v>
      </c>
      <c r="L99" s="9">
        <v>30</v>
      </c>
      <c r="M99" s="9"/>
      <c r="N99" s="12">
        <f>L99/K99</f>
        <v>2</v>
      </c>
      <c r="O99" s="13"/>
      <c r="P99" s="14"/>
      <c r="Q99" s="15">
        <f>IF(K99=0,0,L99)</f>
        <v>30</v>
      </c>
      <c r="R99" s="16">
        <f>IF(K99=0,0,M99/1.5)</f>
        <v>0</v>
      </c>
      <c r="S99" s="15">
        <f>P99+Q99+R99</f>
        <v>30</v>
      </c>
    </row>
    <row r="100" spans="1:21" s="27" customFormat="1" ht="18.75">
      <c r="A100" s="32"/>
      <c r="B100" s="8"/>
      <c r="D100" s="8"/>
      <c r="E100" s="8"/>
      <c r="F100" s="11"/>
      <c r="G100" s="11"/>
      <c r="H100" s="9"/>
      <c r="I100" s="9"/>
      <c r="J100" s="9"/>
      <c r="K100" s="9"/>
      <c r="L100" s="9"/>
      <c r="M100" s="9"/>
      <c r="N100" s="12"/>
      <c r="O100" s="13"/>
      <c r="P100" s="14"/>
      <c r="Q100" s="15"/>
      <c r="R100" s="15" t="s">
        <v>107</v>
      </c>
      <c r="S100" s="92">
        <f>SUM(S97:S99)</f>
        <v>90</v>
      </c>
      <c r="T100" s="94">
        <v>260</v>
      </c>
      <c r="U100" s="94">
        <f>S100-T100</f>
        <v>-170</v>
      </c>
    </row>
    <row r="101" spans="1:21" s="98" customFormat="1" ht="15.95" customHeight="1">
      <c r="A101" s="91"/>
      <c r="B101" s="38"/>
      <c r="C101" s="39"/>
      <c r="D101" s="38" t="s">
        <v>110</v>
      </c>
      <c r="E101" s="40"/>
      <c r="F101" s="39"/>
      <c r="G101" s="41"/>
      <c r="H101" s="39"/>
      <c r="I101" s="39"/>
      <c r="J101" s="39"/>
      <c r="K101" s="39"/>
      <c r="L101" s="39"/>
      <c r="M101" s="39"/>
      <c r="N101" s="42"/>
      <c r="O101" s="43"/>
      <c r="P101" s="40"/>
      <c r="Q101" s="44"/>
      <c r="R101" s="44"/>
      <c r="S101" s="95"/>
      <c r="T101" s="96">
        <v>210</v>
      </c>
      <c r="U101" s="97"/>
    </row>
    <row r="102" spans="1:21" s="27" customFormat="1" ht="25.5">
      <c r="A102" s="3" t="s">
        <v>15</v>
      </c>
      <c r="B102" s="3" t="s">
        <v>16</v>
      </c>
      <c r="C102" s="4" t="s">
        <v>0</v>
      </c>
      <c r="D102" s="3" t="s">
        <v>17</v>
      </c>
      <c r="E102" s="3" t="s">
        <v>18</v>
      </c>
      <c r="F102" s="3" t="s">
        <v>19</v>
      </c>
      <c r="G102" s="3" t="s">
        <v>20</v>
      </c>
      <c r="H102" s="4" t="s">
        <v>1</v>
      </c>
      <c r="I102" s="3" t="s">
        <v>21</v>
      </c>
      <c r="J102" s="3" t="s">
        <v>22</v>
      </c>
      <c r="K102" s="4" t="s">
        <v>2</v>
      </c>
      <c r="L102" s="3" t="s">
        <v>33</v>
      </c>
      <c r="M102" s="3" t="s">
        <v>34</v>
      </c>
      <c r="N102" s="5" t="s">
        <v>3</v>
      </c>
      <c r="O102" s="5" t="s">
        <v>4</v>
      </c>
      <c r="P102" s="4" t="s">
        <v>32</v>
      </c>
      <c r="Q102" s="3" t="s">
        <v>5</v>
      </c>
      <c r="R102" s="3" t="s">
        <v>6</v>
      </c>
      <c r="S102" s="6" t="s">
        <v>7</v>
      </c>
      <c r="T102" s="84" t="s">
        <v>105</v>
      </c>
      <c r="U102" s="84" t="s">
        <v>106</v>
      </c>
    </row>
    <row r="103" spans="1:21" s="27" customFormat="1">
      <c r="A103" s="30" t="s">
        <v>70</v>
      </c>
      <c r="B103" s="8" t="s">
        <v>51</v>
      </c>
      <c r="C103" s="9"/>
      <c r="D103" s="10" t="s">
        <v>13</v>
      </c>
      <c r="E103" s="10" t="s">
        <v>117</v>
      </c>
      <c r="F103" s="11">
        <v>2</v>
      </c>
      <c r="G103" s="11" t="s">
        <v>75</v>
      </c>
      <c r="H103" s="9"/>
      <c r="I103" s="9">
        <v>1</v>
      </c>
      <c r="J103" s="9">
        <v>15</v>
      </c>
      <c r="K103" s="9">
        <f>J103-I103+1</f>
        <v>15</v>
      </c>
      <c r="L103" s="9">
        <v>45</v>
      </c>
      <c r="M103" s="9"/>
      <c r="N103" s="12">
        <f>L103/K103</f>
        <v>3</v>
      </c>
      <c r="O103" s="13">
        <f>M103/5</f>
        <v>0</v>
      </c>
      <c r="P103" s="14"/>
      <c r="Q103" s="15">
        <f>IF(K103=0,0,L103)</f>
        <v>45</v>
      </c>
      <c r="R103" s="16">
        <f>IF(K103=0,0,M103/1.5)</f>
        <v>0</v>
      </c>
      <c r="S103" s="15">
        <f>P103+Q103+R103</f>
        <v>45</v>
      </c>
    </row>
    <row r="104" spans="1:21" s="27" customFormat="1">
      <c r="A104" s="30" t="s">
        <v>70</v>
      </c>
      <c r="B104" s="8" t="s">
        <v>53</v>
      </c>
      <c r="C104" s="9"/>
      <c r="D104" s="8" t="s">
        <v>13</v>
      </c>
      <c r="E104" s="10" t="s">
        <v>117</v>
      </c>
      <c r="F104" s="11">
        <v>2</v>
      </c>
      <c r="G104" s="11" t="s">
        <v>83</v>
      </c>
      <c r="H104" s="9"/>
      <c r="I104" s="9">
        <v>1</v>
      </c>
      <c r="J104" s="9">
        <v>15</v>
      </c>
      <c r="K104" s="9">
        <f>J104-I104+1</f>
        <v>15</v>
      </c>
      <c r="L104" s="9">
        <v>45</v>
      </c>
      <c r="M104" s="9"/>
      <c r="N104" s="12">
        <f t="shared" ref="N104:N111" si="7">L104/K104</f>
        <v>3</v>
      </c>
      <c r="O104" s="13">
        <f>M104/5</f>
        <v>0</v>
      </c>
      <c r="P104" s="14"/>
      <c r="Q104" s="15">
        <f t="shared" ref="Q104:Q111" si="8">IF(K104=0,0,L104)</f>
        <v>45</v>
      </c>
      <c r="R104" s="16">
        <f t="shared" ref="R104:R111" si="9">IF(K104=0,0,M104/1.5)</f>
        <v>0</v>
      </c>
      <c r="S104" s="15">
        <f t="shared" ref="S104:S111" si="10">P104+Q104+R104</f>
        <v>45</v>
      </c>
      <c r="T104" s="55"/>
      <c r="U104" s="56"/>
    </row>
    <row r="105" spans="1:21" s="27" customFormat="1">
      <c r="A105" s="7"/>
      <c r="B105" s="8" t="s">
        <v>51</v>
      </c>
      <c r="C105" s="9"/>
      <c r="D105" s="8" t="s">
        <v>13</v>
      </c>
      <c r="E105" s="10" t="s">
        <v>130</v>
      </c>
      <c r="F105" s="11">
        <v>3</v>
      </c>
      <c r="G105" s="11">
        <v>5</v>
      </c>
      <c r="H105" s="9"/>
      <c r="I105" s="9">
        <v>1</v>
      </c>
      <c r="J105" s="9">
        <v>15</v>
      </c>
      <c r="K105" s="9">
        <v>15</v>
      </c>
      <c r="L105" s="9">
        <v>15</v>
      </c>
      <c r="M105" s="9"/>
      <c r="N105" s="12">
        <f t="shared" si="7"/>
        <v>1</v>
      </c>
      <c r="O105" s="13">
        <f>M105/5</f>
        <v>0</v>
      </c>
      <c r="P105" s="14"/>
      <c r="Q105" s="15">
        <f t="shared" si="8"/>
        <v>15</v>
      </c>
      <c r="R105" s="16">
        <f t="shared" si="9"/>
        <v>0</v>
      </c>
      <c r="S105" s="15">
        <f t="shared" si="10"/>
        <v>15</v>
      </c>
    </row>
    <row r="106" spans="1:21" s="27" customFormat="1">
      <c r="A106" s="7"/>
      <c r="B106" s="8" t="s">
        <v>53</v>
      </c>
      <c r="C106" s="9"/>
      <c r="D106" s="8" t="s">
        <v>13</v>
      </c>
      <c r="E106" s="10" t="s">
        <v>130</v>
      </c>
      <c r="F106" s="11">
        <v>3</v>
      </c>
      <c r="G106" s="11">
        <v>6</v>
      </c>
      <c r="H106" s="9"/>
      <c r="I106" s="9">
        <v>1</v>
      </c>
      <c r="J106" s="9">
        <v>15</v>
      </c>
      <c r="K106" s="9">
        <v>15</v>
      </c>
      <c r="L106" s="9">
        <v>15</v>
      </c>
      <c r="M106" s="9"/>
      <c r="N106" s="12">
        <f t="shared" si="7"/>
        <v>1</v>
      </c>
      <c r="O106" s="13">
        <f>M106/5</f>
        <v>0</v>
      </c>
      <c r="P106" s="14"/>
      <c r="Q106" s="15">
        <f t="shared" si="8"/>
        <v>15</v>
      </c>
      <c r="R106" s="16">
        <f t="shared" si="9"/>
        <v>0</v>
      </c>
      <c r="S106" s="15">
        <f t="shared" si="10"/>
        <v>15</v>
      </c>
    </row>
    <row r="107" spans="1:21" s="27" customFormat="1">
      <c r="A107" s="30" t="s">
        <v>70</v>
      </c>
      <c r="B107" s="8" t="s">
        <v>50</v>
      </c>
      <c r="C107" s="9"/>
      <c r="D107" s="8" t="s">
        <v>13</v>
      </c>
      <c r="E107" s="10" t="s">
        <v>117</v>
      </c>
      <c r="F107" s="11">
        <v>4</v>
      </c>
      <c r="G107" s="11" t="s">
        <v>83</v>
      </c>
      <c r="H107" s="9"/>
      <c r="I107" s="9">
        <v>1</v>
      </c>
      <c r="J107" s="9">
        <v>15</v>
      </c>
      <c r="K107" s="9">
        <f>J107-I107+1</f>
        <v>15</v>
      </c>
      <c r="L107" s="9">
        <v>45</v>
      </c>
      <c r="M107" s="9"/>
      <c r="N107" s="12">
        <f t="shared" si="7"/>
        <v>3</v>
      </c>
      <c r="O107" s="13">
        <f>M107/6</f>
        <v>0</v>
      </c>
      <c r="P107" s="14"/>
      <c r="Q107" s="15">
        <f t="shared" si="8"/>
        <v>45</v>
      </c>
      <c r="R107" s="16">
        <f t="shared" si="9"/>
        <v>0</v>
      </c>
      <c r="S107" s="15">
        <f t="shared" si="10"/>
        <v>45</v>
      </c>
      <c r="T107" s="26"/>
      <c r="U107" s="26"/>
    </row>
    <row r="108" spans="1:21" s="27" customFormat="1">
      <c r="A108" s="45" t="s">
        <v>109</v>
      </c>
      <c r="B108" s="8" t="s">
        <v>58</v>
      </c>
      <c r="C108" s="9"/>
      <c r="D108" s="8" t="s">
        <v>13</v>
      </c>
      <c r="E108" s="14" t="s">
        <v>23</v>
      </c>
      <c r="F108" s="24">
        <v>5</v>
      </c>
      <c r="G108" s="11" t="s">
        <v>73</v>
      </c>
      <c r="H108" s="9"/>
      <c r="I108" s="9">
        <v>1</v>
      </c>
      <c r="J108" s="9">
        <v>15</v>
      </c>
      <c r="K108" s="9">
        <f>J108-I108+1</f>
        <v>15</v>
      </c>
      <c r="L108" s="9">
        <v>30</v>
      </c>
      <c r="M108" s="9"/>
      <c r="N108" s="12">
        <f t="shared" si="7"/>
        <v>2</v>
      </c>
      <c r="O108" s="13"/>
      <c r="P108" s="14"/>
      <c r="Q108" s="15">
        <f t="shared" si="8"/>
        <v>30</v>
      </c>
      <c r="R108" s="16">
        <f t="shared" si="9"/>
        <v>0</v>
      </c>
      <c r="S108" s="15">
        <f t="shared" si="10"/>
        <v>30</v>
      </c>
      <c r="T108" s="55"/>
      <c r="U108" s="56"/>
    </row>
    <row r="109" spans="1:21" s="27" customFormat="1">
      <c r="A109" s="7"/>
      <c r="B109" s="8" t="s">
        <v>50</v>
      </c>
      <c r="C109" s="9"/>
      <c r="D109" s="17" t="s">
        <v>13</v>
      </c>
      <c r="E109" s="10" t="s">
        <v>130</v>
      </c>
      <c r="F109" s="11">
        <v>5</v>
      </c>
      <c r="G109" s="11">
        <v>5</v>
      </c>
      <c r="H109" s="9"/>
      <c r="I109" s="9">
        <v>1</v>
      </c>
      <c r="J109" s="9">
        <v>15</v>
      </c>
      <c r="K109" s="9">
        <v>15</v>
      </c>
      <c r="L109" s="9">
        <v>15</v>
      </c>
      <c r="M109" s="9"/>
      <c r="N109" s="12">
        <f t="shared" si="7"/>
        <v>1</v>
      </c>
      <c r="O109" s="13"/>
      <c r="P109" s="14"/>
      <c r="Q109" s="15">
        <f t="shared" si="8"/>
        <v>15</v>
      </c>
      <c r="R109" s="16">
        <f t="shared" si="9"/>
        <v>0</v>
      </c>
      <c r="S109" s="15">
        <f t="shared" si="10"/>
        <v>15</v>
      </c>
      <c r="T109" s="26"/>
      <c r="U109" s="26"/>
    </row>
    <row r="110" spans="1:21" s="27" customFormat="1">
      <c r="A110" s="7"/>
      <c r="B110" s="8" t="s">
        <v>52</v>
      </c>
      <c r="C110" s="9"/>
      <c r="D110" s="8" t="s">
        <v>13</v>
      </c>
      <c r="E110" s="10" t="s">
        <v>130</v>
      </c>
      <c r="F110" s="11">
        <v>5</v>
      </c>
      <c r="G110" s="11">
        <v>6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 t="shared" si="7"/>
        <v>1</v>
      </c>
      <c r="O110" s="13">
        <f>M110/5</f>
        <v>0</v>
      </c>
      <c r="P110" s="14"/>
      <c r="Q110" s="15">
        <f t="shared" si="8"/>
        <v>15</v>
      </c>
      <c r="R110" s="16">
        <f t="shared" si="9"/>
        <v>0</v>
      </c>
      <c r="S110" s="15">
        <f t="shared" si="10"/>
        <v>15</v>
      </c>
    </row>
    <row r="111" spans="1:21" s="27" customFormat="1">
      <c r="A111" s="30" t="s">
        <v>70</v>
      </c>
      <c r="B111" s="8" t="s">
        <v>52</v>
      </c>
      <c r="C111" s="9"/>
      <c r="D111" s="8" t="s">
        <v>13</v>
      </c>
      <c r="E111" s="10" t="s">
        <v>117</v>
      </c>
      <c r="F111" s="11">
        <v>6</v>
      </c>
      <c r="G111" s="11" t="s">
        <v>83</v>
      </c>
      <c r="H111" s="9"/>
      <c r="I111" s="9">
        <v>1</v>
      </c>
      <c r="J111" s="9">
        <v>15</v>
      </c>
      <c r="K111" s="9">
        <f>J111-I111+1</f>
        <v>15</v>
      </c>
      <c r="L111" s="9">
        <v>45</v>
      </c>
      <c r="M111" s="9"/>
      <c r="N111" s="12">
        <f t="shared" si="7"/>
        <v>3</v>
      </c>
      <c r="O111" s="13">
        <f>M111/5</f>
        <v>0</v>
      </c>
      <c r="P111" s="14"/>
      <c r="Q111" s="15">
        <f t="shared" si="8"/>
        <v>45</v>
      </c>
      <c r="R111" s="16">
        <f t="shared" si="9"/>
        <v>0</v>
      </c>
      <c r="S111" s="15">
        <f t="shared" si="10"/>
        <v>45</v>
      </c>
    </row>
    <row r="112" spans="1:21" s="27" customFormat="1" ht="18.75">
      <c r="A112" s="45"/>
      <c r="B112" s="8"/>
      <c r="C112" s="9"/>
      <c r="D112" s="8"/>
      <c r="E112" s="14"/>
      <c r="F112" s="24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92">
        <f>SUM(S104:S111)</f>
        <v>225</v>
      </c>
      <c r="T112" s="94">
        <v>290</v>
      </c>
      <c r="U112" s="94">
        <f>S112-T112</f>
        <v>-65</v>
      </c>
    </row>
    <row r="113" spans="1:21" s="98" customFormat="1" ht="15.95" customHeight="1">
      <c r="A113" s="91"/>
      <c r="B113" s="38"/>
      <c r="C113" s="39"/>
      <c r="D113" s="38" t="s">
        <v>110</v>
      </c>
      <c r="E113" s="40"/>
      <c r="F113" s="39"/>
      <c r="G113" s="41"/>
      <c r="H113" s="39"/>
      <c r="I113" s="39"/>
      <c r="J113" s="39"/>
      <c r="K113" s="39"/>
      <c r="L113" s="39"/>
      <c r="M113" s="39"/>
      <c r="N113" s="42"/>
      <c r="O113" s="43"/>
      <c r="P113" s="40"/>
      <c r="Q113" s="44"/>
      <c r="R113" s="44"/>
      <c r="S113" s="95"/>
      <c r="T113" s="96">
        <v>90</v>
      </c>
      <c r="U113" s="97"/>
    </row>
    <row r="114" spans="1:21" s="108" customFormat="1" ht="15.95" customHeight="1">
      <c r="A114" s="30"/>
      <c r="B114" s="8"/>
      <c r="C114" s="9"/>
      <c r="D114" s="8"/>
      <c r="E114" s="14"/>
      <c r="F114" s="9"/>
      <c r="G114" s="11"/>
      <c r="H114" s="9"/>
      <c r="I114" s="9"/>
      <c r="J114" s="9"/>
      <c r="K114" s="9"/>
      <c r="L114" s="9"/>
      <c r="M114" s="9"/>
      <c r="N114" s="12"/>
      <c r="O114" s="13"/>
      <c r="P114" s="14"/>
      <c r="Q114" s="15"/>
      <c r="R114" s="15"/>
      <c r="S114" s="92"/>
      <c r="T114" s="106"/>
      <c r="U114" s="107"/>
    </row>
    <row r="115" spans="1:21" s="108" customFormat="1" ht="15.95" customHeight="1">
      <c r="A115" s="30"/>
      <c r="B115" s="8"/>
      <c r="C115" s="9"/>
      <c r="D115" s="8"/>
      <c r="E115" s="14"/>
      <c r="F115" s="9"/>
      <c r="G115" s="11"/>
      <c r="H115" s="9"/>
      <c r="I115" s="9"/>
      <c r="J115" s="9"/>
      <c r="K115" s="9"/>
      <c r="L115" s="9"/>
      <c r="M115" s="9"/>
      <c r="N115" s="12"/>
      <c r="O115" s="13"/>
      <c r="P115" s="14"/>
      <c r="Q115" s="15"/>
      <c r="R115" s="15"/>
      <c r="S115" s="92"/>
      <c r="T115" s="106"/>
      <c r="U115" s="107"/>
    </row>
    <row r="116" spans="1:21" s="108" customFormat="1" ht="15.95" customHeight="1">
      <c r="A116" s="30"/>
      <c r="B116" s="8"/>
      <c r="C116" s="9"/>
      <c r="D116" s="8"/>
      <c r="E116" s="14"/>
      <c r="F116" s="9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/>
      <c r="S116" s="92"/>
      <c r="T116" s="106"/>
      <c r="U116" s="107"/>
    </row>
    <row r="117" spans="1:21" s="108" customFormat="1" ht="15.95" customHeight="1">
      <c r="A117" s="30"/>
      <c r="B117" s="8"/>
      <c r="C117" s="9"/>
      <c r="D117" s="8"/>
      <c r="E117" s="14"/>
      <c r="F117" s="9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/>
      <c r="S117" s="92"/>
      <c r="T117" s="106"/>
      <c r="U117" s="107"/>
    </row>
    <row r="118" spans="1:21" s="108" customFormat="1" ht="15.95" customHeight="1">
      <c r="A118" s="30"/>
      <c r="B118" s="8"/>
      <c r="C118" s="9"/>
      <c r="D118" s="8"/>
      <c r="E118" s="14"/>
      <c r="F118" s="9"/>
      <c r="G118" s="11"/>
      <c r="H118" s="9"/>
      <c r="I118" s="9"/>
      <c r="J118" s="9"/>
      <c r="K118" s="9"/>
      <c r="L118" s="9"/>
      <c r="M118" s="9"/>
      <c r="N118" s="12"/>
      <c r="O118" s="13"/>
      <c r="P118" s="14"/>
      <c r="Q118" s="15"/>
      <c r="R118" s="15"/>
      <c r="S118" s="92"/>
      <c r="T118" s="106"/>
      <c r="U118" s="107"/>
    </row>
    <row r="119" spans="1:21" s="108" customFormat="1" ht="15.95" customHeight="1">
      <c r="A119" s="30"/>
      <c r="B119" s="8"/>
      <c r="C119" s="9"/>
      <c r="D119" s="8"/>
      <c r="E119" s="14"/>
      <c r="F119" s="9"/>
      <c r="G119" s="11"/>
      <c r="H119" s="9"/>
      <c r="I119" s="9"/>
      <c r="J119" s="9"/>
      <c r="K119" s="9"/>
      <c r="L119" s="9"/>
      <c r="M119" s="9"/>
      <c r="N119" s="12"/>
      <c r="O119" s="13"/>
      <c r="P119" s="14"/>
      <c r="Q119" s="15"/>
      <c r="R119" s="15"/>
      <c r="S119" s="92"/>
      <c r="T119" s="106"/>
      <c r="U119" s="107"/>
    </row>
    <row r="120" spans="1:21" s="108" customFormat="1" ht="15.95" customHeight="1">
      <c r="A120" s="30"/>
      <c r="B120" s="8"/>
      <c r="C120" s="9"/>
      <c r="D120" s="8"/>
      <c r="E120" s="14"/>
      <c r="F120" s="9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/>
      <c r="S120" s="92"/>
      <c r="T120" s="106"/>
      <c r="U120" s="107"/>
    </row>
    <row r="121" spans="1:21" s="27" customFormat="1" ht="25.5">
      <c r="A121" s="3" t="s">
        <v>15</v>
      </c>
      <c r="B121" s="3" t="s">
        <v>16</v>
      </c>
      <c r="C121" s="4" t="s">
        <v>0</v>
      </c>
      <c r="D121" s="3" t="s">
        <v>17</v>
      </c>
      <c r="E121" s="3" t="s">
        <v>18</v>
      </c>
      <c r="F121" s="3" t="s">
        <v>19</v>
      </c>
      <c r="G121" s="3" t="s">
        <v>20</v>
      </c>
      <c r="H121" s="4" t="s">
        <v>1</v>
      </c>
      <c r="I121" s="3" t="s">
        <v>21</v>
      </c>
      <c r="J121" s="3" t="s">
        <v>22</v>
      </c>
      <c r="K121" s="4" t="s">
        <v>2</v>
      </c>
      <c r="L121" s="3" t="s">
        <v>33</v>
      </c>
      <c r="M121" s="3" t="s">
        <v>34</v>
      </c>
      <c r="N121" s="5" t="s">
        <v>3</v>
      </c>
      <c r="O121" s="5" t="s">
        <v>4</v>
      </c>
      <c r="P121" s="4" t="s">
        <v>32</v>
      </c>
      <c r="Q121" s="3" t="s">
        <v>5</v>
      </c>
      <c r="R121" s="3" t="s">
        <v>6</v>
      </c>
      <c r="S121" s="6" t="s">
        <v>7</v>
      </c>
      <c r="T121" s="84" t="s">
        <v>105</v>
      </c>
      <c r="U121" s="84" t="s">
        <v>106</v>
      </c>
    </row>
    <row r="122" spans="1:21" s="27" customFormat="1">
      <c r="A122" s="7"/>
      <c r="B122" s="8" t="s">
        <v>100</v>
      </c>
      <c r="C122" s="9"/>
      <c r="D122" s="8" t="s">
        <v>49</v>
      </c>
      <c r="E122" s="14" t="s">
        <v>55</v>
      </c>
      <c r="F122" s="24">
        <v>2</v>
      </c>
      <c r="G122" s="11" t="s">
        <v>74</v>
      </c>
      <c r="H122" s="9"/>
      <c r="I122" s="9">
        <v>2</v>
      </c>
      <c r="J122" s="9">
        <v>16</v>
      </c>
      <c r="K122" s="9">
        <f t="shared" ref="K122:K128" si="11">J122-I122+1</f>
        <v>15</v>
      </c>
      <c r="L122" s="9">
        <v>30</v>
      </c>
      <c r="M122" s="9"/>
      <c r="N122" s="12"/>
      <c r="O122" s="13">
        <f t="shared" ref="O122:O128" si="12">M122/6</f>
        <v>0</v>
      </c>
      <c r="P122" s="14"/>
      <c r="Q122" s="15">
        <f t="shared" ref="Q122:Q128" si="13">IF(K122=0,0,L122)</f>
        <v>30</v>
      </c>
      <c r="R122" s="16">
        <f t="shared" ref="R122:R128" si="14">IF(K122=0,0,M122/1.5)</f>
        <v>0</v>
      </c>
      <c r="S122" s="15">
        <f t="shared" ref="S122:S128" si="15">P122+Q122+R122</f>
        <v>30</v>
      </c>
    </row>
    <row r="123" spans="1:21" s="27" customFormat="1">
      <c r="A123" s="7"/>
      <c r="B123" s="8" t="s">
        <v>65</v>
      </c>
      <c r="C123" s="9"/>
      <c r="D123" s="8" t="s">
        <v>49</v>
      </c>
      <c r="E123" s="14" t="s">
        <v>97</v>
      </c>
      <c r="F123" s="24">
        <v>4</v>
      </c>
      <c r="G123" s="11" t="s">
        <v>73</v>
      </c>
      <c r="H123" s="9"/>
      <c r="I123" s="9">
        <v>1</v>
      </c>
      <c r="J123" s="9">
        <v>15</v>
      </c>
      <c r="K123" s="9">
        <f t="shared" si="11"/>
        <v>15</v>
      </c>
      <c r="L123" s="9">
        <v>30</v>
      </c>
      <c r="M123" s="9"/>
      <c r="N123" s="12">
        <f>L123/K123</f>
        <v>2</v>
      </c>
      <c r="O123" s="13">
        <f t="shared" si="12"/>
        <v>0</v>
      </c>
      <c r="P123" s="14"/>
      <c r="Q123" s="15">
        <f t="shared" si="13"/>
        <v>30</v>
      </c>
      <c r="R123" s="16">
        <f t="shared" si="14"/>
        <v>0</v>
      </c>
      <c r="S123" s="15">
        <f t="shared" si="15"/>
        <v>30</v>
      </c>
    </row>
    <row r="124" spans="1:21" s="28" customFormat="1">
      <c r="A124" s="7"/>
      <c r="B124" s="8" t="s">
        <v>63</v>
      </c>
      <c r="C124" s="9"/>
      <c r="D124" s="8" t="s">
        <v>49</v>
      </c>
      <c r="E124" s="14" t="s">
        <v>97</v>
      </c>
      <c r="F124" s="24">
        <v>4</v>
      </c>
      <c r="G124" s="11" t="s">
        <v>72</v>
      </c>
      <c r="H124" s="9"/>
      <c r="I124" s="9">
        <v>1</v>
      </c>
      <c r="J124" s="9">
        <v>15</v>
      </c>
      <c r="K124" s="9">
        <f t="shared" si="11"/>
        <v>15</v>
      </c>
      <c r="L124" s="9">
        <v>30</v>
      </c>
      <c r="M124" s="9"/>
      <c r="N124" s="12">
        <f>L124/K124</f>
        <v>2</v>
      </c>
      <c r="O124" s="13">
        <f t="shared" si="12"/>
        <v>0</v>
      </c>
      <c r="P124" s="14"/>
      <c r="Q124" s="15">
        <f t="shared" si="13"/>
        <v>30</v>
      </c>
      <c r="R124" s="16">
        <f t="shared" si="14"/>
        <v>0</v>
      </c>
      <c r="S124" s="15">
        <f t="shared" si="15"/>
        <v>30</v>
      </c>
      <c r="T124" s="55"/>
      <c r="U124" s="56"/>
    </row>
    <row r="125" spans="1:21" s="27" customFormat="1">
      <c r="A125" s="7"/>
      <c r="B125" s="8" t="s">
        <v>64</v>
      </c>
      <c r="C125" s="9"/>
      <c r="D125" s="8" t="s">
        <v>49</v>
      </c>
      <c r="E125" s="14" t="s">
        <v>97</v>
      </c>
      <c r="F125" s="24">
        <v>4</v>
      </c>
      <c r="G125" s="11" t="s">
        <v>74</v>
      </c>
      <c r="H125" s="9"/>
      <c r="I125" s="9">
        <v>1</v>
      </c>
      <c r="J125" s="9">
        <v>15</v>
      </c>
      <c r="K125" s="9">
        <f t="shared" si="11"/>
        <v>15</v>
      </c>
      <c r="L125" s="9">
        <v>30</v>
      </c>
      <c r="M125" s="9"/>
      <c r="N125" s="12">
        <f>L125/K125</f>
        <v>2</v>
      </c>
      <c r="O125" s="13">
        <f t="shared" si="12"/>
        <v>0</v>
      </c>
      <c r="P125" s="14"/>
      <c r="Q125" s="15">
        <f t="shared" si="13"/>
        <v>30</v>
      </c>
      <c r="R125" s="16">
        <f t="shared" si="14"/>
        <v>0</v>
      </c>
      <c r="S125" s="15">
        <f t="shared" si="15"/>
        <v>30</v>
      </c>
    </row>
    <row r="126" spans="1:21" s="27" customFormat="1">
      <c r="A126" s="7"/>
      <c r="B126" s="8" t="s">
        <v>67</v>
      </c>
      <c r="C126" s="9"/>
      <c r="D126" s="8" t="s">
        <v>49</v>
      </c>
      <c r="E126" s="14" t="s">
        <v>97</v>
      </c>
      <c r="F126" s="24">
        <v>5</v>
      </c>
      <c r="G126" s="11" t="s">
        <v>73</v>
      </c>
      <c r="H126" s="9"/>
      <c r="I126" s="9">
        <v>1</v>
      </c>
      <c r="J126" s="9">
        <v>15</v>
      </c>
      <c r="K126" s="9">
        <f t="shared" si="11"/>
        <v>15</v>
      </c>
      <c r="L126" s="9">
        <v>30</v>
      </c>
      <c r="M126" s="9"/>
      <c r="N126" s="12">
        <f>L126/K126</f>
        <v>2</v>
      </c>
      <c r="O126" s="13">
        <f t="shared" si="12"/>
        <v>0</v>
      </c>
      <c r="P126" s="14"/>
      <c r="Q126" s="15">
        <f t="shared" si="13"/>
        <v>30</v>
      </c>
      <c r="R126" s="16">
        <f t="shared" si="14"/>
        <v>0</v>
      </c>
      <c r="S126" s="15">
        <f t="shared" si="15"/>
        <v>30</v>
      </c>
    </row>
    <row r="127" spans="1:21" s="27" customFormat="1">
      <c r="A127" s="7"/>
      <c r="B127" s="8" t="s">
        <v>66</v>
      </c>
      <c r="C127" s="9"/>
      <c r="D127" s="8" t="s">
        <v>49</v>
      </c>
      <c r="E127" s="14" t="s">
        <v>97</v>
      </c>
      <c r="F127" s="24">
        <v>5</v>
      </c>
      <c r="G127" s="11" t="s">
        <v>72</v>
      </c>
      <c r="H127" s="9"/>
      <c r="I127" s="9">
        <v>1</v>
      </c>
      <c r="J127" s="9">
        <v>15</v>
      </c>
      <c r="K127" s="9">
        <f t="shared" si="11"/>
        <v>15</v>
      </c>
      <c r="L127" s="9">
        <v>30</v>
      </c>
      <c r="M127" s="9"/>
      <c r="N127" s="12">
        <f>L127/K127</f>
        <v>2</v>
      </c>
      <c r="O127" s="13">
        <f t="shared" si="12"/>
        <v>0</v>
      </c>
      <c r="P127" s="14"/>
      <c r="Q127" s="15">
        <f t="shared" si="13"/>
        <v>30</v>
      </c>
      <c r="R127" s="16">
        <f t="shared" si="14"/>
        <v>0</v>
      </c>
      <c r="S127" s="15">
        <f t="shared" si="15"/>
        <v>30</v>
      </c>
    </row>
    <row r="128" spans="1:21" s="27" customFormat="1">
      <c r="A128" s="81"/>
      <c r="B128" s="8" t="s">
        <v>101</v>
      </c>
      <c r="C128" s="9"/>
      <c r="D128" s="8" t="s">
        <v>49</v>
      </c>
      <c r="E128" s="14" t="s">
        <v>55</v>
      </c>
      <c r="F128" s="24">
        <v>5</v>
      </c>
      <c r="G128" s="11" t="s">
        <v>102</v>
      </c>
      <c r="H128" s="9"/>
      <c r="I128" s="9">
        <v>2</v>
      </c>
      <c r="J128" s="9">
        <v>16</v>
      </c>
      <c r="K128" s="9">
        <f t="shared" si="11"/>
        <v>15</v>
      </c>
      <c r="L128" s="9">
        <v>30</v>
      </c>
      <c r="M128" s="9"/>
      <c r="N128" s="12"/>
      <c r="O128" s="13">
        <f t="shared" si="12"/>
        <v>0</v>
      </c>
      <c r="P128" s="14"/>
      <c r="Q128" s="15">
        <f t="shared" si="13"/>
        <v>30</v>
      </c>
      <c r="R128" s="16">
        <f t="shared" si="14"/>
        <v>0</v>
      </c>
      <c r="S128" s="15">
        <f t="shared" si="15"/>
        <v>30</v>
      </c>
      <c r="U128" s="85"/>
    </row>
    <row r="129" spans="1:21" s="27" customFormat="1" ht="15.75" customHeight="1">
      <c r="A129" s="81"/>
      <c r="B129" s="8"/>
      <c r="C129" s="9"/>
      <c r="D129" s="8"/>
      <c r="E129" s="14"/>
      <c r="F129" s="24"/>
      <c r="G129" s="11"/>
      <c r="H129" s="9"/>
      <c r="I129" s="9"/>
      <c r="J129" s="9"/>
      <c r="K129" s="9"/>
      <c r="L129" s="9"/>
      <c r="M129" s="9"/>
      <c r="N129" s="12"/>
      <c r="O129" s="13"/>
      <c r="P129" s="14"/>
      <c r="Q129" s="15"/>
      <c r="R129" s="15" t="s">
        <v>107</v>
      </c>
      <c r="S129" s="92">
        <f>SUM(S122:S128)</f>
        <v>210</v>
      </c>
      <c r="T129" s="94">
        <v>310</v>
      </c>
      <c r="U129" s="94">
        <f>S129-T129</f>
        <v>-100</v>
      </c>
    </row>
    <row r="130" spans="1:21" s="98" customFormat="1" ht="15.95" customHeight="1">
      <c r="A130" s="91"/>
      <c r="B130" s="38"/>
      <c r="C130" s="39"/>
      <c r="D130" s="38" t="s">
        <v>110</v>
      </c>
      <c r="E130" s="40"/>
      <c r="F130" s="39"/>
      <c r="G130" s="41"/>
      <c r="H130" s="39"/>
      <c r="I130" s="39"/>
      <c r="J130" s="39"/>
      <c r="K130" s="39"/>
      <c r="L130" s="39"/>
      <c r="M130" s="39"/>
      <c r="N130" s="42"/>
      <c r="O130" s="43"/>
      <c r="P130" s="40"/>
      <c r="Q130" s="44"/>
      <c r="R130" s="44"/>
      <c r="S130" s="95"/>
      <c r="T130" s="96"/>
      <c r="U130" s="97"/>
    </row>
    <row r="131" spans="1:21" s="27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84" t="s">
        <v>105</v>
      </c>
      <c r="U131" s="84" t="s">
        <v>106</v>
      </c>
    </row>
    <row r="132" spans="1:21" s="27" customFormat="1">
      <c r="A132" s="7" t="s">
        <v>8</v>
      </c>
      <c r="B132" s="8" t="s">
        <v>50</v>
      </c>
      <c r="C132" s="9">
        <v>1</v>
      </c>
      <c r="D132" s="8" t="s">
        <v>38</v>
      </c>
      <c r="E132" s="7" t="s">
        <v>14</v>
      </c>
      <c r="F132" s="11" t="s">
        <v>77</v>
      </c>
      <c r="G132" s="11" t="s">
        <v>36</v>
      </c>
      <c r="H132" s="9">
        <v>1</v>
      </c>
      <c r="I132" s="9">
        <v>1</v>
      </c>
      <c r="J132" s="9">
        <v>6</v>
      </c>
      <c r="K132" s="9">
        <f>J132-I132+1</f>
        <v>6</v>
      </c>
      <c r="L132" s="9"/>
      <c r="M132" s="9">
        <v>60</v>
      </c>
      <c r="N132" s="12">
        <f>M132/K132</f>
        <v>10</v>
      </c>
      <c r="O132" s="13">
        <f>M132/5</f>
        <v>12</v>
      </c>
      <c r="P132" s="14"/>
      <c r="Q132" s="15">
        <f>IF(K132=0,0,L132)</f>
        <v>0</v>
      </c>
      <c r="R132" s="16">
        <f>IF(K132=0,0,M132/1.5)</f>
        <v>40</v>
      </c>
      <c r="S132" s="15">
        <f>P132+Q132+R132</f>
        <v>40</v>
      </c>
    </row>
    <row r="133" spans="1:21" s="27" customFormat="1">
      <c r="A133" s="7" t="s">
        <v>8</v>
      </c>
      <c r="B133" s="8" t="s">
        <v>50</v>
      </c>
      <c r="C133" s="9">
        <v>2</v>
      </c>
      <c r="D133" s="8" t="s">
        <v>38</v>
      </c>
      <c r="E133" s="7" t="s">
        <v>14</v>
      </c>
      <c r="F133" s="11" t="s">
        <v>77</v>
      </c>
      <c r="G133" s="11" t="s">
        <v>37</v>
      </c>
      <c r="H133" s="9">
        <v>2</v>
      </c>
      <c r="I133" s="9">
        <v>1</v>
      </c>
      <c r="J133" s="9">
        <v>6</v>
      </c>
      <c r="K133" s="9">
        <f>J133-I133+1</f>
        <v>6</v>
      </c>
      <c r="L133" s="9"/>
      <c r="M133" s="9">
        <v>60</v>
      </c>
      <c r="N133" s="12">
        <f>M133/K133</f>
        <v>10</v>
      </c>
      <c r="O133" s="13">
        <f>M133/5</f>
        <v>12</v>
      </c>
      <c r="P133" s="14"/>
      <c r="Q133" s="15">
        <f>IF(K133=0,0,L133)</f>
        <v>0</v>
      </c>
      <c r="R133" s="16">
        <f>IF(K133=0,0,M133/1.5)</f>
        <v>40</v>
      </c>
      <c r="S133" s="15">
        <f>P133+Q133+R133</f>
        <v>40</v>
      </c>
    </row>
    <row r="134" spans="1:21" s="27" customFormat="1">
      <c r="A134" s="7" t="s">
        <v>8</v>
      </c>
      <c r="B134" s="8" t="s">
        <v>52</v>
      </c>
      <c r="C134" s="9">
        <v>2</v>
      </c>
      <c r="D134" s="8" t="s">
        <v>38</v>
      </c>
      <c r="E134" s="7" t="s">
        <v>14</v>
      </c>
      <c r="F134" s="11" t="s">
        <v>77</v>
      </c>
      <c r="G134" s="11" t="s">
        <v>36</v>
      </c>
      <c r="H134" s="9">
        <v>1</v>
      </c>
      <c r="I134" s="9">
        <v>7</v>
      </c>
      <c r="J134" s="9">
        <v>12</v>
      </c>
      <c r="K134" s="9">
        <f>J134-I134+1</f>
        <v>6</v>
      </c>
      <c r="L134" s="9"/>
      <c r="M134" s="9">
        <v>60</v>
      </c>
      <c r="N134" s="12">
        <f>L134/K134</f>
        <v>0</v>
      </c>
      <c r="O134" s="13">
        <f>M134/5</f>
        <v>12</v>
      </c>
      <c r="P134" s="14"/>
      <c r="Q134" s="15">
        <f>IF(K134=0,0,L134)</f>
        <v>0</v>
      </c>
      <c r="R134" s="16">
        <f>IF(K134=0,0,M134/1.5)</f>
        <v>40</v>
      </c>
      <c r="S134" s="15">
        <f>P134+Q134+R134</f>
        <v>40</v>
      </c>
    </row>
    <row r="135" spans="1:21" s="27" customFormat="1">
      <c r="A135" s="7" t="s">
        <v>8</v>
      </c>
      <c r="B135" s="8" t="s">
        <v>53</v>
      </c>
      <c r="C135" s="9">
        <v>1</v>
      </c>
      <c r="D135" s="8" t="s">
        <v>38</v>
      </c>
      <c r="E135" s="7" t="s">
        <v>14</v>
      </c>
      <c r="F135" s="11" t="s">
        <v>80</v>
      </c>
      <c r="G135" s="11" t="s">
        <v>36</v>
      </c>
      <c r="H135" s="9">
        <v>1</v>
      </c>
      <c r="I135" s="9">
        <v>7</v>
      </c>
      <c r="J135" s="9">
        <v>12</v>
      </c>
      <c r="K135" s="9">
        <f>J135-I135+1</f>
        <v>6</v>
      </c>
      <c r="L135" s="9"/>
      <c r="M135" s="9">
        <v>60</v>
      </c>
      <c r="N135" s="12">
        <f>L135/K135</f>
        <v>0</v>
      </c>
      <c r="O135" s="13">
        <f>M135/5</f>
        <v>12</v>
      </c>
      <c r="P135" s="14"/>
      <c r="Q135" s="15">
        <f>IF(K135=0,0,L135)</f>
        <v>0</v>
      </c>
      <c r="R135" s="16">
        <f>IF(K135=0,0,M135/1.5)</f>
        <v>40</v>
      </c>
      <c r="S135" s="15">
        <f>P135+Q135+R135</f>
        <v>40</v>
      </c>
      <c r="T135" s="31"/>
    </row>
    <row r="136" spans="1:21" s="27" customFormat="1">
      <c r="A136" s="7" t="s">
        <v>8</v>
      </c>
      <c r="B136" s="8" t="s">
        <v>76</v>
      </c>
      <c r="C136" s="9">
        <v>1</v>
      </c>
      <c r="D136" s="8" t="s">
        <v>38</v>
      </c>
      <c r="E136" s="7" t="s">
        <v>131</v>
      </c>
      <c r="F136" s="11" t="s">
        <v>78</v>
      </c>
      <c r="G136" s="11" t="s">
        <v>36</v>
      </c>
      <c r="H136" s="9">
        <v>1</v>
      </c>
      <c r="I136" s="9">
        <v>2</v>
      </c>
      <c r="J136" s="9">
        <v>11</v>
      </c>
      <c r="K136" s="9">
        <f>J136-I136+1</f>
        <v>10</v>
      </c>
      <c r="L136" s="9"/>
      <c r="M136" s="9">
        <v>120</v>
      </c>
      <c r="N136" s="12">
        <f>L136/K136</f>
        <v>0</v>
      </c>
      <c r="O136" s="13">
        <f>M136/5</f>
        <v>24</v>
      </c>
      <c r="P136" s="14"/>
      <c r="Q136" s="15">
        <f>IF(K136=0,0,L136)</f>
        <v>0</v>
      </c>
      <c r="R136" s="16">
        <f>IF(K136=0,0,M136/1.5)</f>
        <v>80</v>
      </c>
      <c r="S136" s="15">
        <f>P136+Q136+R136</f>
        <v>80</v>
      </c>
      <c r="T136" s="55"/>
      <c r="U136" s="56"/>
    </row>
    <row r="137" spans="1:21" s="27" customFormat="1" ht="15" customHeight="1">
      <c r="A137" s="7"/>
      <c r="B137" s="8"/>
      <c r="C137" s="9"/>
      <c r="D137" s="8"/>
      <c r="E137" s="32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92">
        <f>SUM(S132:S136)</f>
        <v>240</v>
      </c>
      <c r="T137" s="94">
        <v>310</v>
      </c>
      <c r="U137" s="94">
        <f>S137-T137</f>
        <v>-70</v>
      </c>
    </row>
    <row r="138" spans="1:21" s="98" customFormat="1" ht="15.95" customHeight="1">
      <c r="A138" s="91"/>
      <c r="B138" s="38"/>
      <c r="C138" s="39"/>
      <c r="D138" s="38" t="s">
        <v>110</v>
      </c>
      <c r="E138" s="40"/>
      <c r="F138" s="39"/>
      <c r="G138" s="41"/>
      <c r="H138" s="39"/>
      <c r="I138" s="39"/>
      <c r="J138" s="39"/>
      <c r="K138" s="39"/>
      <c r="L138" s="39"/>
      <c r="M138" s="39"/>
      <c r="N138" s="42"/>
      <c r="O138" s="43"/>
      <c r="P138" s="40"/>
      <c r="Q138" s="44"/>
      <c r="R138" s="44"/>
      <c r="S138" s="95"/>
      <c r="T138" s="96">
        <v>160</v>
      </c>
      <c r="U138" s="97"/>
    </row>
    <row r="139" spans="1:21" s="27" customFormat="1" ht="25.5">
      <c r="A139" s="3" t="s">
        <v>15</v>
      </c>
      <c r="B139" s="3" t="s">
        <v>16</v>
      </c>
      <c r="C139" s="4" t="s">
        <v>0</v>
      </c>
      <c r="D139" s="3" t="s">
        <v>17</v>
      </c>
      <c r="E139" s="3" t="s">
        <v>18</v>
      </c>
      <c r="F139" s="3" t="s">
        <v>19</v>
      </c>
      <c r="G139" s="3" t="s">
        <v>20</v>
      </c>
      <c r="H139" s="4" t="s">
        <v>1</v>
      </c>
      <c r="I139" s="3" t="s">
        <v>21</v>
      </c>
      <c r="J139" s="3" t="s">
        <v>22</v>
      </c>
      <c r="K139" s="4" t="s">
        <v>2</v>
      </c>
      <c r="L139" s="3" t="s">
        <v>33</v>
      </c>
      <c r="M139" s="3" t="s">
        <v>34</v>
      </c>
      <c r="N139" s="5" t="s">
        <v>3</v>
      </c>
      <c r="O139" s="5" t="s">
        <v>4</v>
      </c>
      <c r="P139" s="4" t="s">
        <v>32</v>
      </c>
      <c r="Q139" s="3" t="s">
        <v>5</v>
      </c>
      <c r="R139" s="3" t="s">
        <v>6</v>
      </c>
      <c r="S139" s="6" t="s">
        <v>7</v>
      </c>
      <c r="T139" s="84" t="s">
        <v>105</v>
      </c>
      <c r="U139" s="84" t="s">
        <v>106</v>
      </c>
    </row>
    <row r="140" spans="1:21" s="27" customFormat="1">
      <c r="A140" s="7" t="s">
        <v>92</v>
      </c>
      <c r="B140" s="8" t="s">
        <v>58</v>
      </c>
      <c r="C140" s="9">
        <v>1</v>
      </c>
      <c r="D140" s="8" t="s">
        <v>40</v>
      </c>
      <c r="E140" s="14" t="s">
        <v>116</v>
      </c>
      <c r="F140" s="11">
        <v>2</v>
      </c>
      <c r="G140" s="11" t="s">
        <v>36</v>
      </c>
      <c r="H140" s="9"/>
      <c r="I140" s="9">
        <v>9</v>
      </c>
      <c r="J140" s="9">
        <v>15</v>
      </c>
      <c r="K140" s="9">
        <f t="shared" ref="K140:K148" si="16">J140-I140+1</f>
        <v>7</v>
      </c>
      <c r="L140" s="9"/>
      <c r="M140" s="9">
        <v>42</v>
      </c>
      <c r="N140" s="12">
        <f>L140/K140</f>
        <v>0</v>
      </c>
      <c r="O140" s="13">
        <f>M140/6</f>
        <v>7</v>
      </c>
      <c r="P140" s="14"/>
      <c r="Q140" s="15">
        <f>IF(K140=0,0,L140)</f>
        <v>0</v>
      </c>
      <c r="R140" s="16">
        <f t="shared" ref="R140:R148" si="17">IF(K140=0,0,M140/1.5)</f>
        <v>28</v>
      </c>
      <c r="S140" s="15">
        <f t="shared" ref="S140:S148" si="18">P140+Q140+R140</f>
        <v>28</v>
      </c>
    </row>
    <row r="141" spans="1:21" s="27" customFormat="1">
      <c r="A141" s="7" t="s">
        <v>92</v>
      </c>
      <c r="B141" s="8" t="s">
        <v>58</v>
      </c>
      <c r="C141" s="9">
        <v>2</v>
      </c>
      <c r="D141" s="8" t="s">
        <v>40</v>
      </c>
      <c r="E141" s="14" t="s">
        <v>116</v>
      </c>
      <c r="F141" s="11">
        <v>2</v>
      </c>
      <c r="G141" s="11" t="s">
        <v>37</v>
      </c>
      <c r="H141" s="9"/>
      <c r="I141" s="9">
        <v>9</v>
      </c>
      <c r="J141" s="9">
        <v>15</v>
      </c>
      <c r="K141" s="9">
        <f t="shared" si="16"/>
        <v>7</v>
      </c>
      <c r="L141" s="9"/>
      <c r="M141" s="9">
        <v>42</v>
      </c>
      <c r="N141" s="12">
        <f>L141/K141</f>
        <v>0</v>
      </c>
      <c r="O141" s="13">
        <f>M141/6</f>
        <v>7</v>
      </c>
      <c r="P141" s="14"/>
      <c r="Q141" s="15">
        <f>IF(K141=0,0,L141)</f>
        <v>0</v>
      </c>
      <c r="R141" s="16">
        <f t="shared" si="17"/>
        <v>28</v>
      </c>
      <c r="S141" s="15">
        <f t="shared" si="18"/>
        <v>28</v>
      </c>
    </row>
    <row r="142" spans="1:21" s="27" customFormat="1">
      <c r="A142" s="7" t="s">
        <v>86</v>
      </c>
      <c r="B142" s="8" t="s">
        <v>71</v>
      </c>
      <c r="C142" s="9"/>
      <c r="D142" s="8" t="s">
        <v>40</v>
      </c>
      <c r="E142" s="14" t="s">
        <v>121</v>
      </c>
      <c r="F142" s="24">
        <v>4</v>
      </c>
      <c r="G142" s="11" t="s">
        <v>82</v>
      </c>
      <c r="H142" s="9"/>
      <c r="I142" s="9">
        <v>2</v>
      </c>
      <c r="J142" s="9">
        <v>16</v>
      </c>
      <c r="K142" s="9">
        <f t="shared" si="16"/>
        <v>15</v>
      </c>
      <c r="L142" s="9">
        <v>60</v>
      </c>
      <c r="M142" s="9"/>
      <c r="N142" s="12">
        <f>L142/K142</f>
        <v>4</v>
      </c>
      <c r="O142" s="13">
        <f>M142/6</f>
        <v>0</v>
      </c>
      <c r="P142" s="14"/>
      <c r="Q142" s="15">
        <f>IF(K142=0,0,L142)</f>
        <v>60</v>
      </c>
      <c r="R142" s="16">
        <f t="shared" si="17"/>
        <v>0</v>
      </c>
      <c r="S142" s="15">
        <f t="shared" si="18"/>
        <v>60</v>
      </c>
    </row>
    <row r="143" spans="1:21" s="27" customFormat="1">
      <c r="A143" s="7" t="s">
        <v>85</v>
      </c>
      <c r="B143" s="8" t="s">
        <v>50</v>
      </c>
      <c r="C143" s="9"/>
      <c r="D143" s="8" t="s">
        <v>40</v>
      </c>
      <c r="E143" s="14" t="s">
        <v>84</v>
      </c>
      <c r="F143" s="11">
        <v>6</v>
      </c>
      <c r="G143" s="11" t="s">
        <v>73</v>
      </c>
      <c r="H143" s="9"/>
      <c r="I143" s="9">
        <v>1</v>
      </c>
      <c r="J143" s="9">
        <v>15</v>
      </c>
      <c r="K143" s="9">
        <f t="shared" si="16"/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 t="shared" si="17"/>
        <v>0</v>
      </c>
      <c r="S143" s="15">
        <f t="shared" si="18"/>
        <v>30</v>
      </c>
      <c r="T143" s="55"/>
      <c r="U143" s="56"/>
    </row>
    <row r="144" spans="1:21" s="28" customFormat="1">
      <c r="A144" s="7" t="s">
        <v>86</v>
      </c>
      <c r="B144" s="8" t="s">
        <v>51</v>
      </c>
      <c r="C144" s="9"/>
      <c r="D144" s="8" t="s">
        <v>40</v>
      </c>
      <c r="E144" s="14" t="s">
        <v>84</v>
      </c>
      <c r="F144" s="11">
        <v>6</v>
      </c>
      <c r="G144" s="11" t="s">
        <v>72</v>
      </c>
      <c r="H144" s="9"/>
      <c r="I144" s="9">
        <v>1</v>
      </c>
      <c r="J144" s="9">
        <v>15</v>
      </c>
      <c r="K144" s="9">
        <f t="shared" si="16"/>
        <v>15</v>
      </c>
      <c r="L144" s="9">
        <v>30</v>
      </c>
      <c r="M144" s="9"/>
      <c r="N144" s="12">
        <f>L144/K144</f>
        <v>2</v>
      </c>
      <c r="O144" s="13">
        <f>M144/5</f>
        <v>0</v>
      </c>
      <c r="P144" s="14"/>
      <c r="Q144" s="15">
        <f>IF(K144=0,0,L144)</f>
        <v>30</v>
      </c>
      <c r="R144" s="16">
        <f t="shared" si="17"/>
        <v>0</v>
      </c>
      <c r="S144" s="15">
        <f t="shared" si="18"/>
        <v>30</v>
      </c>
      <c r="T144" s="55"/>
      <c r="U144" s="56"/>
    </row>
    <row r="145" spans="1:21" s="27" customFormat="1">
      <c r="A145" s="7" t="s">
        <v>92</v>
      </c>
      <c r="B145" s="8" t="s">
        <v>63</v>
      </c>
      <c r="C145" s="9">
        <v>2</v>
      </c>
      <c r="D145" s="8" t="s">
        <v>40</v>
      </c>
      <c r="E145" s="14" t="s">
        <v>96</v>
      </c>
      <c r="F145" s="24">
        <v>6</v>
      </c>
      <c r="G145" s="49" t="s">
        <v>37</v>
      </c>
      <c r="H145" s="9"/>
      <c r="I145" s="9">
        <v>6</v>
      </c>
      <c r="J145" s="9">
        <v>10</v>
      </c>
      <c r="K145" s="9">
        <f t="shared" si="16"/>
        <v>5</v>
      </c>
      <c r="L145" s="9"/>
      <c r="M145" s="9">
        <v>30</v>
      </c>
      <c r="N145" s="12"/>
      <c r="O145" s="13">
        <f>M145/6</f>
        <v>5</v>
      </c>
      <c r="P145" s="14"/>
      <c r="Q145" s="15"/>
      <c r="R145" s="16">
        <f t="shared" si="17"/>
        <v>20</v>
      </c>
      <c r="S145" s="15">
        <f t="shared" si="18"/>
        <v>20</v>
      </c>
      <c r="T145" s="28"/>
      <c r="U145" s="28"/>
    </row>
    <row r="146" spans="1:21" s="27" customFormat="1">
      <c r="A146" s="7" t="s">
        <v>92</v>
      </c>
      <c r="B146" s="8" t="s">
        <v>66</v>
      </c>
      <c r="C146" s="9">
        <v>2</v>
      </c>
      <c r="D146" s="8" t="s">
        <v>40</v>
      </c>
      <c r="E146" s="14" t="s">
        <v>96</v>
      </c>
      <c r="F146" s="24">
        <v>6</v>
      </c>
      <c r="G146" s="11" t="s">
        <v>37</v>
      </c>
      <c r="H146" s="9"/>
      <c r="I146" s="9">
        <v>1</v>
      </c>
      <c r="J146" s="9">
        <v>5</v>
      </c>
      <c r="K146" s="9">
        <f t="shared" si="16"/>
        <v>5</v>
      </c>
      <c r="L146" s="9"/>
      <c r="M146" s="9">
        <v>30</v>
      </c>
      <c r="N146" s="12"/>
      <c r="O146" s="13">
        <f>M146/6</f>
        <v>5</v>
      </c>
      <c r="P146" s="14"/>
      <c r="Q146" s="15"/>
      <c r="R146" s="16">
        <f t="shared" si="17"/>
        <v>20</v>
      </c>
      <c r="S146" s="15">
        <f t="shared" si="18"/>
        <v>20</v>
      </c>
    </row>
    <row r="147" spans="1:21" s="27" customFormat="1">
      <c r="A147" s="7" t="s">
        <v>92</v>
      </c>
      <c r="B147" s="8" t="s">
        <v>67</v>
      </c>
      <c r="C147" s="9">
        <v>1</v>
      </c>
      <c r="D147" s="8" t="s">
        <v>40</v>
      </c>
      <c r="E147" s="14" t="s">
        <v>96</v>
      </c>
      <c r="F147" s="24">
        <v>7</v>
      </c>
      <c r="G147" s="11" t="s">
        <v>36</v>
      </c>
      <c r="H147" s="9"/>
      <c r="I147" s="9">
        <v>1</v>
      </c>
      <c r="J147" s="9">
        <v>5</v>
      </c>
      <c r="K147" s="9">
        <f t="shared" si="16"/>
        <v>5</v>
      </c>
      <c r="L147" s="9"/>
      <c r="M147" s="9">
        <v>30</v>
      </c>
      <c r="N147" s="12"/>
      <c r="O147" s="13">
        <f>M147/6</f>
        <v>5</v>
      </c>
      <c r="P147" s="14"/>
      <c r="Q147" s="15"/>
      <c r="R147" s="16">
        <f t="shared" si="17"/>
        <v>20</v>
      </c>
      <c r="S147" s="15">
        <f t="shared" si="18"/>
        <v>20</v>
      </c>
    </row>
    <row r="148" spans="1:21" s="27" customFormat="1">
      <c r="A148" s="7" t="s">
        <v>92</v>
      </c>
      <c r="B148" s="8" t="s">
        <v>67</v>
      </c>
      <c r="C148" s="9">
        <v>2</v>
      </c>
      <c r="D148" s="8" t="s">
        <v>40</v>
      </c>
      <c r="E148" s="14" t="s">
        <v>96</v>
      </c>
      <c r="F148" s="24">
        <v>7</v>
      </c>
      <c r="G148" s="11" t="s">
        <v>37</v>
      </c>
      <c r="H148" s="9"/>
      <c r="I148" s="9">
        <v>1</v>
      </c>
      <c r="J148" s="9">
        <v>5</v>
      </c>
      <c r="K148" s="9">
        <f t="shared" si="16"/>
        <v>5</v>
      </c>
      <c r="L148" s="9"/>
      <c r="M148" s="9">
        <v>30</v>
      </c>
      <c r="N148" s="12"/>
      <c r="O148" s="13">
        <f>M148/6</f>
        <v>5</v>
      </c>
      <c r="P148" s="14"/>
      <c r="Q148" s="15"/>
      <c r="R148" s="16">
        <f t="shared" si="17"/>
        <v>20</v>
      </c>
      <c r="S148" s="15">
        <f t="shared" si="18"/>
        <v>20</v>
      </c>
    </row>
    <row r="149" spans="1:21" s="27" customFormat="1" ht="14.25" customHeigh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92">
        <f>SUM(S140:S148)</f>
        <v>256</v>
      </c>
      <c r="T149" s="94">
        <v>290</v>
      </c>
      <c r="U149" s="94">
        <f>S149-T149</f>
        <v>-34</v>
      </c>
    </row>
    <row r="150" spans="1:21" s="98" customFormat="1" ht="15.95" customHeight="1">
      <c r="A150" s="91"/>
      <c r="B150" s="38"/>
      <c r="C150" s="39"/>
      <c r="D150" s="38" t="s">
        <v>110</v>
      </c>
      <c r="E150" s="40"/>
      <c r="F150" s="39"/>
      <c r="G150" s="41"/>
      <c r="H150" s="39"/>
      <c r="I150" s="39"/>
      <c r="J150" s="39"/>
      <c r="K150" s="39"/>
      <c r="L150" s="39"/>
      <c r="M150" s="39"/>
      <c r="N150" s="42"/>
      <c r="O150" s="43"/>
      <c r="P150" s="40"/>
      <c r="Q150" s="44"/>
      <c r="R150" s="44"/>
      <c r="S150" s="95"/>
      <c r="T150" s="96">
        <v>85</v>
      </c>
      <c r="U150" s="97"/>
    </row>
    <row r="151" spans="1:21" s="27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84" t="s">
        <v>105</v>
      </c>
      <c r="U151" s="84" t="s">
        <v>106</v>
      </c>
    </row>
    <row r="152" spans="1:21" s="27" customFormat="1">
      <c r="A152" s="7" t="s">
        <v>86</v>
      </c>
      <c r="B152" s="8" t="s">
        <v>53</v>
      </c>
      <c r="C152" s="9"/>
      <c r="D152" s="8" t="s">
        <v>45</v>
      </c>
      <c r="E152" s="14" t="s">
        <v>112</v>
      </c>
      <c r="F152" s="11">
        <v>3</v>
      </c>
      <c r="G152" s="11" t="s">
        <v>73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M152/5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 t="s">
        <v>85</v>
      </c>
      <c r="B153" s="8" t="s">
        <v>51</v>
      </c>
      <c r="C153" s="9"/>
      <c r="D153" s="8" t="s">
        <v>45</v>
      </c>
      <c r="E153" s="14" t="s">
        <v>112</v>
      </c>
      <c r="F153" s="24">
        <v>3</v>
      </c>
      <c r="G153" s="11" t="s">
        <v>72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M153/5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T153" s="55"/>
      <c r="U153" s="56"/>
    </row>
    <row r="154" spans="1:21" s="28" customFormat="1">
      <c r="A154" s="7" t="s">
        <v>54</v>
      </c>
      <c r="B154" s="8" t="s">
        <v>57</v>
      </c>
      <c r="C154" s="9">
        <v>2</v>
      </c>
      <c r="D154" s="8" t="s">
        <v>45</v>
      </c>
      <c r="E154" s="14" t="s">
        <v>35</v>
      </c>
      <c r="F154" s="11" t="s">
        <v>80</v>
      </c>
      <c r="G154" s="11" t="s">
        <v>37</v>
      </c>
      <c r="H154" s="9"/>
      <c r="I154" s="9">
        <v>1</v>
      </c>
      <c r="J154" s="9">
        <v>6</v>
      </c>
      <c r="K154" s="9">
        <f>J154-I154+1</f>
        <v>6</v>
      </c>
      <c r="L154" s="9"/>
      <c r="M154" s="9">
        <v>60</v>
      </c>
      <c r="N154" s="12">
        <f>L154/K154</f>
        <v>0</v>
      </c>
      <c r="O154" s="13">
        <f>M154/5</f>
        <v>12</v>
      </c>
      <c r="P154" s="14"/>
      <c r="Q154" s="15">
        <f>IF(K154=0,0,L154)</f>
        <v>0</v>
      </c>
      <c r="R154" s="16">
        <f>IF(K154=0,0,M154/1.5)</f>
        <v>40</v>
      </c>
      <c r="S154" s="15">
        <f>P154+Q154+R154</f>
        <v>40</v>
      </c>
      <c r="T154" s="55"/>
      <c r="U154" s="56"/>
    </row>
    <row r="155" spans="1:21" s="28" customFormat="1" ht="15" customHeight="1">
      <c r="A155" s="7"/>
      <c r="B155" s="8"/>
      <c r="C155" s="9"/>
      <c r="D155" s="8"/>
      <c r="E155" s="14"/>
      <c r="F155" s="11"/>
      <c r="G155" s="11"/>
      <c r="H155" s="9"/>
      <c r="I155" s="9"/>
      <c r="J155" s="9"/>
      <c r="K155" s="9"/>
      <c r="L155" s="9"/>
      <c r="M155" s="9"/>
      <c r="N155" s="12"/>
      <c r="O155" s="13"/>
      <c r="P155" s="14"/>
      <c r="Q155" s="15"/>
      <c r="R155" s="15" t="s">
        <v>107</v>
      </c>
      <c r="S155" s="92">
        <f>SUM(S152:S154)</f>
        <v>100</v>
      </c>
      <c r="T155" s="94">
        <v>260</v>
      </c>
      <c r="U155" s="94">
        <f>S155-T155</f>
        <v>-160</v>
      </c>
    </row>
    <row r="156" spans="1:21" s="98" customFormat="1" ht="14.25" customHeight="1">
      <c r="A156" s="91"/>
      <c r="B156" s="38"/>
      <c r="C156" s="39"/>
      <c r="D156" s="38" t="s">
        <v>110</v>
      </c>
      <c r="E156" s="40"/>
      <c r="F156" s="39"/>
      <c r="G156" s="41"/>
      <c r="H156" s="39"/>
      <c r="I156" s="39"/>
      <c r="J156" s="39"/>
      <c r="K156" s="39"/>
      <c r="L156" s="39"/>
      <c r="M156" s="39"/>
      <c r="N156" s="42"/>
      <c r="O156" s="43"/>
      <c r="P156" s="40"/>
      <c r="Q156" s="44"/>
      <c r="R156" s="44"/>
      <c r="S156" s="95"/>
      <c r="T156" s="96"/>
      <c r="U156" s="97"/>
    </row>
    <row r="157" spans="1:21" s="27" customFormat="1" ht="25.5">
      <c r="A157" s="3" t="s">
        <v>15</v>
      </c>
      <c r="B157" s="3" t="s">
        <v>16</v>
      </c>
      <c r="C157" s="4" t="s">
        <v>0</v>
      </c>
      <c r="D157" s="3" t="s">
        <v>17</v>
      </c>
      <c r="E157" s="3" t="s">
        <v>18</v>
      </c>
      <c r="F157" s="3" t="s">
        <v>19</v>
      </c>
      <c r="G157" s="3" t="s">
        <v>20</v>
      </c>
      <c r="H157" s="4" t="s">
        <v>1</v>
      </c>
      <c r="I157" s="3" t="s">
        <v>21</v>
      </c>
      <c r="J157" s="3" t="s">
        <v>22</v>
      </c>
      <c r="K157" s="4" t="s">
        <v>2</v>
      </c>
      <c r="L157" s="3" t="s">
        <v>33</v>
      </c>
      <c r="M157" s="3" t="s">
        <v>34</v>
      </c>
      <c r="N157" s="5" t="s">
        <v>3</v>
      </c>
      <c r="O157" s="5" t="s">
        <v>4</v>
      </c>
      <c r="P157" s="4" t="s">
        <v>32</v>
      </c>
      <c r="Q157" s="3" t="s">
        <v>5</v>
      </c>
      <c r="R157" s="3" t="s">
        <v>6</v>
      </c>
      <c r="S157" s="6" t="s">
        <v>7</v>
      </c>
      <c r="T157" s="84" t="s">
        <v>105</v>
      </c>
      <c r="U157" s="84" t="s">
        <v>106</v>
      </c>
    </row>
    <row r="158" spans="1:21" s="27" customFormat="1">
      <c r="A158" s="7" t="s">
        <v>86</v>
      </c>
      <c r="B158" s="8" t="s">
        <v>52</v>
      </c>
      <c r="C158" s="9"/>
      <c r="D158" s="8" t="s">
        <v>46</v>
      </c>
      <c r="E158" s="14" t="s">
        <v>112</v>
      </c>
      <c r="F158" s="11">
        <v>5</v>
      </c>
      <c r="G158" s="11" t="s">
        <v>73</v>
      </c>
      <c r="H158" s="9"/>
      <c r="I158" s="9">
        <v>1</v>
      </c>
      <c r="J158" s="9">
        <v>15</v>
      </c>
      <c r="K158" s="9">
        <f>J158-I158+1</f>
        <v>15</v>
      </c>
      <c r="L158" s="9">
        <v>30</v>
      </c>
      <c r="M158" s="9"/>
      <c r="N158" s="12">
        <f>L158/K158</f>
        <v>2</v>
      </c>
      <c r="O158" s="13">
        <f>M158/5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</row>
    <row r="159" spans="1:21" s="27" customFormat="1">
      <c r="A159" s="7" t="s">
        <v>85</v>
      </c>
      <c r="B159" s="8" t="s">
        <v>50</v>
      </c>
      <c r="C159" s="9"/>
      <c r="D159" s="8" t="s">
        <v>46</v>
      </c>
      <c r="E159" s="14" t="s">
        <v>112</v>
      </c>
      <c r="F159" s="11">
        <v>5</v>
      </c>
      <c r="G159" s="11" t="s">
        <v>72</v>
      </c>
      <c r="H159" s="9"/>
      <c r="I159" s="9">
        <v>1</v>
      </c>
      <c r="J159" s="9">
        <v>15</v>
      </c>
      <c r="K159" s="9">
        <f>J159-I159+1</f>
        <v>15</v>
      </c>
      <c r="L159" s="9">
        <v>30</v>
      </c>
      <c r="M159" s="9"/>
      <c r="N159" s="12">
        <f>L159/K159</f>
        <v>2</v>
      </c>
      <c r="O159" s="13">
        <f>M159/6</f>
        <v>0</v>
      </c>
      <c r="P159" s="14"/>
      <c r="Q159" s="15">
        <f>IF(K159=0,0,L159)</f>
        <v>30</v>
      </c>
      <c r="R159" s="16">
        <f>IF(K159=0,0,M159/1.5)</f>
        <v>0</v>
      </c>
      <c r="S159" s="15">
        <f>P159+Q159+R159</f>
        <v>30</v>
      </c>
    </row>
    <row r="160" spans="1:21" s="27" customFormat="1">
      <c r="A160" s="7" t="s">
        <v>54</v>
      </c>
      <c r="B160" s="8" t="s">
        <v>58</v>
      </c>
      <c r="C160" s="9">
        <v>2</v>
      </c>
      <c r="D160" s="8" t="s">
        <v>46</v>
      </c>
      <c r="E160" s="14" t="s">
        <v>35</v>
      </c>
      <c r="F160" s="11" t="s">
        <v>78</v>
      </c>
      <c r="G160" s="11" t="s">
        <v>37</v>
      </c>
      <c r="H160" s="9"/>
      <c r="I160" s="9">
        <v>1</v>
      </c>
      <c r="J160" s="9">
        <v>6</v>
      </c>
      <c r="K160" s="9">
        <f>J160-I160+1</f>
        <v>6</v>
      </c>
      <c r="L160" s="9"/>
      <c r="M160" s="9">
        <v>60</v>
      </c>
      <c r="N160" s="12">
        <f>L160/K160</f>
        <v>0</v>
      </c>
      <c r="O160" s="13">
        <f>M160/5</f>
        <v>12</v>
      </c>
      <c r="P160" s="14"/>
      <c r="Q160" s="15">
        <f>IF(K160=0,0,L160)</f>
        <v>0</v>
      </c>
      <c r="R160" s="16">
        <f>IF(K160=0,0,M160/1.5)</f>
        <v>40</v>
      </c>
      <c r="S160" s="15">
        <f>P160+Q160+R160</f>
        <v>40</v>
      </c>
    </row>
    <row r="161" spans="1:21" s="27" customFormat="1" ht="13.5" customHeight="1">
      <c r="A161" s="7"/>
      <c r="B161" s="8"/>
      <c r="C161" s="9"/>
      <c r="D161" s="8"/>
      <c r="E161" s="14"/>
      <c r="F161" s="11"/>
      <c r="G161" s="11"/>
      <c r="H161" s="9"/>
      <c r="I161" s="9"/>
      <c r="J161" s="9"/>
      <c r="K161" s="9"/>
      <c r="L161" s="9"/>
      <c r="M161" s="9"/>
      <c r="N161" s="12"/>
      <c r="O161" s="13"/>
      <c r="P161" s="14"/>
      <c r="Q161" s="15"/>
      <c r="R161" s="15" t="s">
        <v>107</v>
      </c>
      <c r="S161" s="92">
        <f>SUM(S158:S160)</f>
        <v>100</v>
      </c>
      <c r="T161" s="94">
        <v>260</v>
      </c>
      <c r="U161" s="94">
        <f>S161-T161</f>
        <v>-160</v>
      </c>
    </row>
    <row r="162" spans="1:21" s="98" customFormat="1" ht="13.5" customHeight="1">
      <c r="A162" s="91"/>
      <c r="B162" s="38"/>
      <c r="C162" s="39"/>
      <c r="D162" s="38" t="s">
        <v>110</v>
      </c>
      <c r="E162" s="40"/>
      <c r="F162" s="39"/>
      <c r="G162" s="41"/>
      <c r="H162" s="39"/>
      <c r="I162" s="39"/>
      <c r="J162" s="39"/>
      <c r="K162" s="39"/>
      <c r="L162" s="39"/>
      <c r="M162" s="39"/>
      <c r="N162" s="42"/>
      <c r="O162" s="43"/>
      <c r="P162" s="40"/>
      <c r="Q162" s="44"/>
      <c r="R162" s="44"/>
      <c r="S162" s="95"/>
      <c r="T162" s="96"/>
      <c r="U162" s="97"/>
    </row>
    <row r="163" spans="1:21" s="27" customFormat="1" ht="25.5">
      <c r="A163" s="3" t="s">
        <v>15</v>
      </c>
      <c r="B163" s="3" t="s">
        <v>16</v>
      </c>
      <c r="C163" s="4" t="s">
        <v>0</v>
      </c>
      <c r="D163" s="3" t="s">
        <v>17</v>
      </c>
      <c r="E163" s="3" t="s">
        <v>18</v>
      </c>
      <c r="F163" s="3" t="s">
        <v>19</v>
      </c>
      <c r="G163" s="3" t="s">
        <v>20</v>
      </c>
      <c r="H163" s="4" t="s">
        <v>1</v>
      </c>
      <c r="I163" s="3" t="s">
        <v>21</v>
      </c>
      <c r="J163" s="3" t="s">
        <v>22</v>
      </c>
      <c r="K163" s="4" t="s">
        <v>2</v>
      </c>
      <c r="L163" s="3" t="s">
        <v>33</v>
      </c>
      <c r="M163" s="3" t="s">
        <v>34</v>
      </c>
      <c r="N163" s="5" t="s">
        <v>3</v>
      </c>
      <c r="O163" s="5" t="s">
        <v>4</v>
      </c>
      <c r="P163" s="4" t="s">
        <v>32</v>
      </c>
      <c r="Q163" s="3" t="s">
        <v>5</v>
      </c>
      <c r="R163" s="3" t="s">
        <v>6</v>
      </c>
      <c r="S163" s="6" t="s">
        <v>7</v>
      </c>
      <c r="T163" s="84" t="s">
        <v>105</v>
      </c>
      <c r="U163" s="84" t="s">
        <v>106</v>
      </c>
    </row>
    <row r="164" spans="1:21" s="28" customFormat="1">
      <c r="A164" s="7" t="s">
        <v>85</v>
      </c>
      <c r="B164" s="8" t="s">
        <v>57</v>
      </c>
      <c r="C164" s="9"/>
      <c r="D164" s="8" t="s">
        <v>60</v>
      </c>
      <c r="E164" s="14" t="s">
        <v>23</v>
      </c>
      <c r="F164" s="11">
        <v>2</v>
      </c>
      <c r="G164" s="11" t="s">
        <v>83</v>
      </c>
      <c r="H164" s="9"/>
      <c r="I164" s="9">
        <v>1</v>
      </c>
      <c r="J164" s="9">
        <v>10</v>
      </c>
      <c r="K164" s="9">
        <f t="shared" ref="K164:K171" si="19">J164-I164+1</f>
        <v>10</v>
      </c>
      <c r="L164" s="9">
        <v>30</v>
      </c>
      <c r="M164" s="9"/>
      <c r="N164" s="12">
        <f t="shared" ref="N164:N171" si="20">L164/K164</f>
        <v>3</v>
      </c>
      <c r="O164" s="13"/>
      <c r="P164" s="14"/>
      <c r="Q164" s="15">
        <f t="shared" ref="Q164:Q171" si="21">IF(K164=0,0,L164)</f>
        <v>30</v>
      </c>
      <c r="R164" s="16">
        <f t="shared" ref="R164:R171" si="22">IF(K164=0,0,M164/1.5)</f>
        <v>0</v>
      </c>
      <c r="S164" s="15">
        <f t="shared" ref="S164:S171" si="23">P164+Q164+R164</f>
        <v>30</v>
      </c>
      <c r="T164" s="55"/>
      <c r="U164" s="56"/>
    </row>
    <row r="165" spans="1:21" s="28" customFormat="1">
      <c r="A165" s="10"/>
      <c r="B165" s="8" t="s">
        <v>64</v>
      </c>
      <c r="C165" s="27"/>
      <c r="D165" s="8" t="s">
        <v>60</v>
      </c>
      <c r="E165" s="14" t="s">
        <v>23</v>
      </c>
      <c r="F165" s="11">
        <v>3</v>
      </c>
      <c r="G165" s="11" t="s">
        <v>73</v>
      </c>
      <c r="H165" s="9"/>
      <c r="I165" s="9">
        <v>1</v>
      </c>
      <c r="J165" s="9">
        <v>15</v>
      </c>
      <c r="K165" s="9">
        <f t="shared" si="19"/>
        <v>15</v>
      </c>
      <c r="L165" s="9">
        <v>30</v>
      </c>
      <c r="M165" s="9"/>
      <c r="N165" s="12">
        <f t="shared" si="20"/>
        <v>2</v>
      </c>
      <c r="O165" s="13">
        <f t="shared" ref="O165:O171" si="24">M165/6</f>
        <v>0</v>
      </c>
      <c r="P165" s="14"/>
      <c r="Q165" s="15">
        <f t="shared" si="21"/>
        <v>30</v>
      </c>
      <c r="R165" s="16">
        <f t="shared" si="22"/>
        <v>0</v>
      </c>
      <c r="S165" s="15">
        <f t="shared" si="23"/>
        <v>30</v>
      </c>
      <c r="T165" s="27"/>
      <c r="U165" s="27"/>
    </row>
    <row r="166" spans="1:21" s="28" customFormat="1">
      <c r="A166" s="7"/>
      <c r="B166" s="8" t="s">
        <v>65</v>
      </c>
      <c r="C166" s="9"/>
      <c r="D166" s="8" t="s">
        <v>60</v>
      </c>
      <c r="E166" s="14" t="s">
        <v>23</v>
      </c>
      <c r="F166" s="11">
        <v>3</v>
      </c>
      <c r="G166" s="11" t="s">
        <v>72</v>
      </c>
      <c r="H166" s="9"/>
      <c r="I166" s="9">
        <v>1</v>
      </c>
      <c r="J166" s="9">
        <v>15</v>
      </c>
      <c r="K166" s="9">
        <f t="shared" si="19"/>
        <v>15</v>
      </c>
      <c r="L166" s="9">
        <v>30</v>
      </c>
      <c r="M166" s="9"/>
      <c r="N166" s="12">
        <f t="shared" si="20"/>
        <v>2</v>
      </c>
      <c r="O166" s="13">
        <f t="shared" si="24"/>
        <v>0</v>
      </c>
      <c r="P166" s="14"/>
      <c r="Q166" s="15">
        <f t="shared" si="21"/>
        <v>30</v>
      </c>
      <c r="R166" s="16">
        <f t="shared" si="22"/>
        <v>0</v>
      </c>
      <c r="S166" s="15">
        <f t="shared" si="23"/>
        <v>30</v>
      </c>
      <c r="T166" s="27"/>
      <c r="U166" s="27"/>
    </row>
    <row r="167" spans="1:21" s="27" customFormat="1">
      <c r="A167" s="7"/>
      <c r="B167" s="8" t="s">
        <v>66</v>
      </c>
      <c r="C167" s="9"/>
      <c r="D167" s="8" t="s">
        <v>60</v>
      </c>
      <c r="E167" s="14" t="s">
        <v>23</v>
      </c>
      <c r="F167" s="11">
        <v>3</v>
      </c>
      <c r="G167" s="11" t="s">
        <v>74</v>
      </c>
      <c r="H167" s="9"/>
      <c r="I167" s="9">
        <v>1</v>
      </c>
      <c r="J167" s="9">
        <v>15</v>
      </c>
      <c r="K167" s="9">
        <f t="shared" si="19"/>
        <v>15</v>
      </c>
      <c r="L167" s="9">
        <v>30</v>
      </c>
      <c r="M167" s="9"/>
      <c r="N167" s="12">
        <f t="shared" si="20"/>
        <v>2</v>
      </c>
      <c r="O167" s="13">
        <f t="shared" si="24"/>
        <v>0</v>
      </c>
      <c r="P167" s="14"/>
      <c r="Q167" s="15">
        <f t="shared" si="21"/>
        <v>30</v>
      </c>
      <c r="R167" s="16">
        <f t="shared" si="22"/>
        <v>0</v>
      </c>
      <c r="S167" s="15">
        <f t="shared" si="23"/>
        <v>30</v>
      </c>
    </row>
    <row r="168" spans="1:21" s="48" customFormat="1">
      <c r="A168" s="45"/>
      <c r="B168" s="46" t="s">
        <v>64</v>
      </c>
      <c r="C168" s="47"/>
      <c r="D168" s="46" t="s">
        <v>60</v>
      </c>
      <c r="E168" s="48" t="s">
        <v>113</v>
      </c>
      <c r="F168" s="49">
        <v>4</v>
      </c>
      <c r="G168" s="49" t="s">
        <v>73</v>
      </c>
      <c r="H168" s="47"/>
      <c r="I168" s="47">
        <v>1</v>
      </c>
      <c r="J168" s="47">
        <v>15</v>
      </c>
      <c r="K168" s="47">
        <f>J168-I168+1</f>
        <v>15</v>
      </c>
      <c r="L168" s="47">
        <v>30</v>
      </c>
      <c r="M168" s="47"/>
      <c r="N168" s="50">
        <f t="shared" si="20"/>
        <v>2</v>
      </c>
      <c r="O168" s="51">
        <f>M168/6</f>
        <v>0</v>
      </c>
      <c r="Q168" s="52">
        <f t="shared" si="21"/>
        <v>30</v>
      </c>
      <c r="R168" s="100">
        <f>IF(K168=0,0,M168/1.5)</f>
        <v>0</v>
      </c>
      <c r="S168" s="52">
        <f>P168+Q168+R168</f>
        <v>30</v>
      </c>
      <c r="T168" s="87"/>
      <c r="U168" s="88"/>
    </row>
    <row r="169" spans="1:21" s="28" customFormat="1">
      <c r="A169" s="10"/>
      <c r="B169" s="8" t="s">
        <v>65</v>
      </c>
      <c r="C169" s="27"/>
      <c r="D169" s="8" t="s">
        <v>60</v>
      </c>
      <c r="E169" s="14" t="s">
        <v>113</v>
      </c>
      <c r="F169" s="11">
        <v>4</v>
      </c>
      <c r="G169" s="11" t="s">
        <v>72</v>
      </c>
      <c r="H169" s="9"/>
      <c r="I169" s="9">
        <v>1</v>
      </c>
      <c r="J169" s="9">
        <v>15</v>
      </c>
      <c r="K169" s="9">
        <f t="shared" si="19"/>
        <v>15</v>
      </c>
      <c r="L169" s="9">
        <v>30</v>
      </c>
      <c r="M169" s="9"/>
      <c r="N169" s="12">
        <f t="shared" si="20"/>
        <v>2</v>
      </c>
      <c r="O169" s="13">
        <f t="shared" si="24"/>
        <v>0</v>
      </c>
      <c r="P169" s="14"/>
      <c r="Q169" s="15">
        <f t="shared" si="21"/>
        <v>30</v>
      </c>
      <c r="R169" s="16">
        <f t="shared" si="22"/>
        <v>0</v>
      </c>
      <c r="S169" s="15">
        <f t="shared" si="23"/>
        <v>30</v>
      </c>
      <c r="T169" s="27"/>
      <c r="U169" s="27"/>
    </row>
    <row r="170" spans="1:21" s="27" customFormat="1">
      <c r="A170" s="7"/>
      <c r="B170" s="8" t="s">
        <v>63</v>
      </c>
      <c r="C170" s="9"/>
      <c r="D170" s="8" t="s">
        <v>60</v>
      </c>
      <c r="E170" s="14" t="s">
        <v>113</v>
      </c>
      <c r="F170" s="24">
        <v>4</v>
      </c>
      <c r="G170" s="11" t="s">
        <v>74</v>
      </c>
      <c r="H170" s="9"/>
      <c r="I170" s="9">
        <v>1</v>
      </c>
      <c r="J170" s="9">
        <v>15</v>
      </c>
      <c r="K170" s="9">
        <f t="shared" si="19"/>
        <v>15</v>
      </c>
      <c r="L170" s="9">
        <v>30</v>
      </c>
      <c r="M170" s="9"/>
      <c r="N170" s="12">
        <f t="shared" si="20"/>
        <v>2</v>
      </c>
      <c r="O170" s="13">
        <f t="shared" si="24"/>
        <v>0</v>
      </c>
      <c r="P170" s="14"/>
      <c r="Q170" s="15">
        <f t="shared" si="21"/>
        <v>30</v>
      </c>
      <c r="R170" s="16">
        <f t="shared" si="22"/>
        <v>0</v>
      </c>
      <c r="S170" s="15">
        <f t="shared" si="23"/>
        <v>30</v>
      </c>
    </row>
    <row r="171" spans="1:21" s="28" customFormat="1">
      <c r="A171" s="7" t="s">
        <v>88</v>
      </c>
      <c r="B171" s="8" t="s">
        <v>56</v>
      </c>
      <c r="C171" s="9"/>
      <c r="D171" s="8" t="s">
        <v>60</v>
      </c>
      <c r="E171" s="14" t="s">
        <v>23</v>
      </c>
      <c r="F171" s="11">
        <v>5</v>
      </c>
      <c r="G171" s="11" t="s">
        <v>73</v>
      </c>
      <c r="H171" s="9"/>
      <c r="I171" s="9">
        <v>1</v>
      </c>
      <c r="J171" s="9">
        <v>15</v>
      </c>
      <c r="K171" s="9">
        <f t="shared" si="19"/>
        <v>15</v>
      </c>
      <c r="L171" s="9">
        <v>30</v>
      </c>
      <c r="M171" s="9"/>
      <c r="N171" s="12">
        <f t="shared" si="20"/>
        <v>2</v>
      </c>
      <c r="O171" s="13">
        <f t="shared" si="24"/>
        <v>0</v>
      </c>
      <c r="P171" s="14"/>
      <c r="Q171" s="15">
        <f t="shared" si="21"/>
        <v>30</v>
      </c>
      <c r="R171" s="16">
        <f t="shared" si="22"/>
        <v>0</v>
      </c>
      <c r="S171" s="15">
        <f t="shared" si="23"/>
        <v>30</v>
      </c>
      <c r="T171" s="55"/>
      <c r="U171" s="56"/>
    </row>
    <row r="172" spans="1:21" s="28" customFormat="1" ht="18.75">
      <c r="A172" s="7"/>
      <c r="B172" s="8"/>
      <c r="C172" s="9"/>
      <c r="D172" s="8"/>
      <c r="E172" s="14"/>
      <c r="F172" s="11"/>
      <c r="G172" s="11"/>
      <c r="H172" s="9"/>
      <c r="I172" s="9"/>
      <c r="J172" s="9"/>
      <c r="K172" s="9"/>
      <c r="L172" s="9"/>
      <c r="M172" s="9"/>
      <c r="N172" s="12"/>
      <c r="O172" s="13"/>
      <c r="P172" s="14"/>
      <c r="Q172" s="15"/>
      <c r="R172" s="15" t="s">
        <v>107</v>
      </c>
      <c r="S172" s="92">
        <f>SUM(S164:S171)</f>
        <v>240</v>
      </c>
      <c r="T172" s="94">
        <v>310</v>
      </c>
      <c r="U172" s="94">
        <f>S172-T172</f>
        <v>-70</v>
      </c>
    </row>
    <row r="173" spans="1:21" s="98" customFormat="1" ht="15.95" customHeight="1">
      <c r="A173" s="91"/>
      <c r="B173" s="38"/>
      <c r="C173" s="39"/>
      <c r="D173" s="38" t="s">
        <v>110</v>
      </c>
      <c r="E173" s="40"/>
      <c r="F173" s="39"/>
      <c r="G173" s="41"/>
      <c r="H173" s="39"/>
      <c r="I173" s="39"/>
      <c r="J173" s="39"/>
      <c r="K173" s="39"/>
      <c r="L173" s="39"/>
      <c r="M173" s="39"/>
      <c r="N173" s="42"/>
      <c r="O173" s="43"/>
      <c r="P173" s="40"/>
      <c r="Q173" s="44"/>
      <c r="R173" s="44"/>
      <c r="S173" s="95"/>
      <c r="T173" s="96"/>
      <c r="U173" s="97"/>
    </row>
    <row r="174" spans="1:21" s="27" customFormat="1" ht="25.5">
      <c r="A174" s="3" t="s">
        <v>15</v>
      </c>
      <c r="B174" s="3" t="s">
        <v>16</v>
      </c>
      <c r="C174" s="4" t="s">
        <v>0</v>
      </c>
      <c r="D174" s="3" t="s">
        <v>17</v>
      </c>
      <c r="E174" s="3" t="s">
        <v>18</v>
      </c>
      <c r="F174" s="3" t="s">
        <v>19</v>
      </c>
      <c r="G174" s="3" t="s">
        <v>20</v>
      </c>
      <c r="H174" s="4" t="s">
        <v>1</v>
      </c>
      <c r="I174" s="3" t="s">
        <v>21</v>
      </c>
      <c r="J174" s="3" t="s">
        <v>22</v>
      </c>
      <c r="K174" s="4" t="s">
        <v>2</v>
      </c>
      <c r="L174" s="3" t="s">
        <v>33</v>
      </c>
      <c r="M174" s="3" t="s">
        <v>34</v>
      </c>
      <c r="N174" s="5" t="s">
        <v>3</v>
      </c>
      <c r="O174" s="5" t="s">
        <v>4</v>
      </c>
      <c r="P174" s="4" t="s">
        <v>32</v>
      </c>
      <c r="Q174" s="3" t="s">
        <v>5</v>
      </c>
      <c r="R174" s="3" t="s">
        <v>6</v>
      </c>
      <c r="S174" s="6" t="s">
        <v>7</v>
      </c>
      <c r="T174" s="84" t="s">
        <v>105</v>
      </c>
      <c r="U174" s="84" t="s">
        <v>106</v>
      </c>
    </row>
    <row r="175" spans="1:21" s="27" customFormat="1">
      <c r="A175" s="7" t="s">
        <v>91</v>
      </c>
      <c r="B175" s="8" t="s">
        <v>58</v>
      </c>
      <c r="D175" s="8" t="s">
        <v>104</v>
      </c>
      <c r="E175" s="14" t="s">
        <v>116</v>
      </c>
      <c r="F175" s="24">
        <v>2</v>
      </c>
      <c r="G175" s="11" t="s">
        <v>36</v>
      </c>
      <c r="I175" s="24">
        <v>1</v>
      </c>
      <c r="J175" s="24">
        <v>8</v>
      </c>
      <c r="K175" s="9">
        <f t="shared" ref="K175:K186" si="25">J175-I175+1</f>
        <v>8</v>
      </c>
      <c r="M175" s="24">
        <v>48</v>
      </c>
      <c r="N175" s="12"/>
      <c r="O175" s="13">
        <f t="shared" ref="O175:O185" si="26">M175/6</f>
        <v>8</v>
      </c>
      <c r="P175" s="14"/>
      <c r="Q175" s="15">
        <f t="shared" ref="Q175:Q183" si="27">IF(K175=0,0,L175)</f>
        <v>0</v>
      </c>
      <c r="R175" s="16">
        <f t="shared" ref="R175:R186" si="28">IF(K175=0,0,M175/1.5)</f>
        <v>32</v>
      </c>
      <c r="S175" s="15">
        <f t="shared" ref="S175:S186" si="29">P175+Q175+R175</f>
        <v>32</v>
      </c>
    </row>
    <row r="176" spans="1:21" s="27" customFormat="1">
      <c r="A176" s="7" t="s">
        <v>91</v>
      </c>
      <c r="B176" s="8" t="s">
        <v>61</v>
      </c>
      <c r="C176" s="9"/>
      <c r="D176" s="8" t="s">
        <v>104</v>
      </c>
      <c r="E176" s="14" t="s">
        <v>99</v>
      </c>
      <c r="F176" s="24">
        <v>2</v>
      </c>
      <c r="G176" s="49" t="s">
        <v>36</v>
      </c>
      <c r="H176" s="9"/>
      <c r="I176" s="9">
        <v>9</v>
      </c>
      <c r="J176" s="9">
        <v>13</v>
      </c>
      <c r="K176" s="9">
        <f t="shared" si="25"/>
        <v>5</v>
      </c>
      <c r="L176" s="9"/>
      <c r="M176" s="9">
        <v>30</v>
      </c>
      <c r="N176" s="12"/>
      <c r="O176" s="13">
        <f t="shared" si="26"/>
        <v>5</v>
      </c>
      <c r="P176" s="14"/>
      <c r="Q176" s="15">
        <f t="shared" si="27"/>
        <v>0</v>
      </c>
      <c r="R176" s="16">
        <f t="shared" si="28"/>
        <v>20</v>
      </c>
      <c r="S176" s="15">
        <f t="shared" si="29"/>
        <v>20</v>
      </c>
      <c r="T176" s="55"/>
      <c r="U176" s="56"/>
    </row>
    <row r="177" spans="1:21" s="28" customFormat="1">
      <c r="A177" s="7" t="s">
        <v>91</v>
      </c>
      <c r="B177" s="8" t="s">
        <v>62</v>
      </c>
      <c r="C177" s="9"/>
      <c r="D177" s="8" t="s">
        <v>104</v>
      </c>
      <c r="E177" s="14" t="s">
        <v>99</v>
      </c>
      <c r="F177" s="24">
        <v>3</v>
      </c>
      <c r="G177" s="49" t="s">
        <v>36</v>
      </c>
      <c r="H177" s="9"/>
      <c r="I177" s="9">
        <v>9</v>
      </c>
      <c r="J177" s="9">
        <v>13</v>
      </c>
      <c r="K177" s="9">
        <f t="shared" si="25"/>
        <v>5</v>
      </c>
      <c r="L177" s="9"/>
      <c r="M177" s="9">
        <v>30</v>
      </c>
      <c r="N177" s="12"/>
      <c r="O177" s="13">
        <f t="shared" si="26"/>
        <v>5</v>
      </c>
      <c r="P177" s="14"/>
      <c r="Q177" s="15">
        <f t="shared" si="27"/>
        <v>0</v>
      </c>
      <c r="R177" s="16">
        <f t="shared" si="28"/>
        <v>20</v>
      </c>
      <c r="S177" s="15">
        <f t="shared" si="29"/>
        <v>20</v>
      </c>
      <c r="T177" s="55"/>
      <c r="U177" s="56"/>
    </row>
    <row r="178" spans="1:21" s="27" customFormat="1">
      <c r="A178" s="7" t="s">
        <v>91</v>
      </c>
      <c r="B178" s="8" t="s">
        <v>57</v>
      </c>
      <c r="C178" s="9"/>
      <c r="D178" s="8" t="s">
        <v>104</v>
      </c>
      <c r="E178" s="14" t="s">
        <v>116</v>
      </c>
      <c r="F178" s="11">
        <v>3</v>
      </c>
      <c r="G178" s="11" t="s">
        <v>36</v>
      </c>
      <c r="H178" s="9"/>
      <c r="I178" s="9">
        <v>1</v>
      </c>
      <c r="J178" s="9">
        <v>8</v>
      </c>
      <c r="K178" s="9">
        <f t="shared" si="25"/>
        <v>8</v>
      </c>
      <c r="L178" s="9"/>
      <c r="M178" s="9">
        <v>48</v>
      </c>
      <c r="N178" s="12"/>
      <c r="O178" s="13">
        <f t="shared" si="26"/>
        <v>8</v>
      </c>
      <c r="P178" s="14"/>
      <c r="Q178" s="15">
        <f t="shared" si="27"/>
        <v>0</v>
      </c>
      <c r="R178" s="16">
        <f t="shared" si="28"/>
        <v>32</v>
      </c>
      <c r="S178" s="15">
        <f t="shared" si="29"/>
        <v>32</v>
      </c>
    </row>
    <row r="179" spans="1:21" s="27" customFormat="1">
      <c r="A179" s="7" t="s">
        <v>91</v>
      </c>
      <c r="B179" s="8" t="s">
        <v>56</v>
      </c>
      <c r="C179" s="9"/>
      <c r="D179" s="8" t="s">
        <v>104</v>
      </c>
      <c r="E179" s="14" t="s">
        <v>116</v>
      </c>
      <c r="F179" s="11">
        <v>4</v>
      </c>
      <c r="G179" s="11" t="s">
        <v>36</v>
      </c>
      <c r="H179" s="9"/>
      <c r="I179" s="9">
        <v>1</v>
      </c>
      <c r="J179" s="9">
        <v>8</v>
      </c>
      <c r="K179" s="9">
        <f t="shared" si="25"/>
        <v>8</v>
      </c>
      <c r="L179" s="9"/>
      <c r="M179" s="9">
        <v>48</v>
      </c>
      <c r="N179" s="12"/>
      <c r="O179" s="13">
        <f t="shared" si="26"/>
        <v>8</v>
      </c>
      <c r="P179" s="14"/>
      <c r="Q179" s="15">
        <f t="shared" si="27"/>
        <v>0</v>
      </c>
      <c r="R179" s="16">
        <f t="shared" si="28"/>
        <v>32</v>
      </c>
      <c r="S179" s="15">
        <f t="shared" si="29"/>
        <v>32</v>
      </c>
    </row>
    <row r="180" spans="1:21" s="27" customFormat="1">
      <c r="A180" s="7" t="s">
        <v>91</v>
      </c>
      <c r="B180" s="8" t="s">
        <v>69</v>
      </c>
      <c r="C180" s="9"/>
      <c r="D180" s="8" t="s">
        <v>104</v>
      </c>
      <c r="E180" s="14" t="s">
        <v>99</v>
      </c>
      <c r="F180" s="24">
        <v>5</v>
      </c>
      <c r="G180" s="11" t="s">
        <v>36</v>
      </c>
      <c r="H180" s="9"/>
      <c r="I180" s="9">
        <v>1</v>
      </c>
      <c r="J180" s="9">
        <v>5</v>
      </c>
      <c r="K180" s="9">
        <f t="shared" si="25"/>
        <v>5</v>
      </c>
      <c r="L180" s="9"/>
      <c r="M180" s="9">
        <v>30</v>
      </c>
      <c r="N180" s="12"/>
      <c r="O180" s="13">
        <f t="shared" si="26"/>
        <v>5</v>
      </c>
      <c r="P180" s="14"/>
      <c r="Q180" s="15">
        <f t="shared" si="27"/>
        <v>0</v>
      </c>
      <c r="R180" s="16">
        <f t="shared" si="28"/>
        <v>20</v>
      </c>
      <c r="S180" s="15">
        <f t="shared" si="29"/>
        <v>20</v>
      </c>
    </row>
    <row r="181" spans="1:21" s="27" customFormat="1">
      <c r="A181" s="7" t="s">
        <v>91</v>
      </c>
      <c r="B181" s="8" t="s">
        <v>65</v>
      </c>
      <c r="C181" s="9"/>
      <c r="D181" s="8" t="s">
        <v>104</v>
      </c>
      <c r="E181" s="14" t="s">
        <v>96</v>
      </c>
      <c r="F181" s="24">
        <v>5</v>
      </c>
      <c r="G181" s="11" t="s">
        <v>36</v>
      </c>
      <c r="H181" s="9"/>
      <c r="I181" s="9">
        <v>6</v>
      </c>
      <c r="J181" s="9">
        <v>10</v>
      </c>
      <c r="K181" s="9">
        <f t="shared" si="25"/>
        <v>5</v>
      </c>
      <c r="L181" s="9"/>
      <c r="M181" s="9">
        <v>30</v>
      </c>
      <c r="N181" s="12"/>
      <c r="O181" s="13">
        <f t="shared" si="26"/>
        <v>5</v>
      </c>
      <c r="P181" s="14"/>
      <c r="Q181" s="15">
        <f t="shared" si="27"/>
        <v>0</v>
      </c>
      <c r="R181" s="16">
        <f t="shared" si="28"/>
        <v>20</v>
      </c>
      <c r="S181" s="15">
        <f t="shared" si="29"/>
        <v>20</v>
      </c>
    </row>
    <row r="182" spans="1:21" s="28" customFormat="1">
      <c r="A182" s="7" t="s">
        <v>91</v>
      </c>
      <c r="B182" s="8" t="s">
        <v>63</v>
      </c>
      <c r="C182" s="19"/>
      <c r="D182" s="8" t="s">
        <v>104</v>
      </c>
      <c r="E182" s="14" t="s">
        <v>96</v>
      </c>
      <c r="F182" s="24">
        <v>6</v>
      </c>
      <c r="G182" s="11" t="s">
        <v>36</v>
      </c>
      <c r="H182" s="19"/>
      <c r="I182" s="9">
        <v>1</v>
      </c>
      <c r="J182" s="9">
        <v>5</v>
      </c>
      <c r="K182" s="9">
        <f t="shared" si="25"/>
        <v>5</v>
      </c>
      <c r="L182" s="9"/>
      <c r="M182" s="9">
        <v>30</v>
      </c>
      <c r="N182" s="12"/>
      <c r="O182" s="13">
        <f t="shared" si="26"/>
        <v>5</v>
      </c>
      <c r="P182" s="14"/>
      <c r="Q182" s="15">
        <f t="shared" si="27"/>
        <v>0</v>
      </c>
      <c r="R182" s="16">
        <f t="shared" si="28"/>
        <v>20</v>
      </c>
      <c r="S182" s="15">
        <f t="shared" si="29"/>
        <v>20</v>
      </c>
    </row>
    <row r="183" spans="1:21" s="27" customFormat="1">
      <c r="A183" s="7" t="s">
        <v>91</v>
      </c>
      <c r="B183" s="8" t="s">
        <v>66</v>
      </c>
      <c r="C183" s="9"/>
      <c r="D183" s="8" t="s">
        <v>104</v>
      </c>
      <c r="E183" s="14" t="s">
        <v>96</v>
      </c>
      <c r="F183" s="24">
        <v>6</v>
      </c>
      <c r="G183" s="11" t="s">
        <v>36</v>
      </c>
      <c r="H183" s="9"/>
      <c r="I183" s="9">
        <v>6</v>
      </c>
      <c r="J183" s="9">
        <v>10</v>
      </c>
      <c r="K183" s="9">
        <f t="shared" si="25"/>
        <v>5</v>
      </c>
      <c r="L183" s="9"/>
      <c r="M183" s="9">
        <v>30</v>
      </c>
      <c r="N183" s="12"/>
      <c r="O183" s="13">
        <f t="shared" si="26"/>
        <v>5</v>
      </c>
      <c r="P183" s="14"/>
      <c r="Q183" s="15">
        <f t="shared" si="27"/>
        <v>0</v>
      </c>
      <c r="R183" s="16">
        <f t="shared" si="28"/>
        <v>20</v>
      </c>
      <c r="S183" s="15">
        <f t="shared" si="29"/>
        <v>20</v>
      </c>
    </row>
    <row r="184" spans="1:21" s="28" customFormat="1">
      <c r="A184" s="7" t="s">
        <v>91</v>
      </c>
      <c r="B184" s="8" t="s">
        <v>64</v>
      </c>
      <c r="C184" s="19"/>
      <c r="D184" s="8" t="s">
        <v>104</v>
      </c>
      <c r="E184" s="14" t="s">
        <v>96</v>
      </c>
      <c r="F184" s="24">
        <v>7</v>
      </c>
      <c r="G184" s="101" t="s">
        <v>36</v>
      </c>
      <c r="H184" s="19"/>
      <c r="I184" s="9">
        <v>1</v>
      </c>
      <c r="J184" s="9">
        <v>5</v>
      </c>
      <c r="K184" s="9">
        <f t="shared" si="25"/>
        <v>5</v>
      </c>
      <c r="L184" s="9"/>
      <c r="M184" s="9">
        <v>30</v>
      </c>
      <c r="N184" s="12"/>
      <c r="O184" s="13">
        <f t="shared" si="26"/>
        <v>5</v>
      </c>
      <c r="P184" s="14"/>
      <c r="Q184" s="15">
        <f>IF(K184=0,0,L184)</f>
        <v>0</v>
      </c>
      <c r="R184" s="16">
        <f t="shared" si="28"/>
        <v>20</v>
      </c>
      <c r="S184" s="15">
        <f t="shared" si="29"/>
        <v>20</v>
      </c>
    </row>
    <row r="185" spans="1:21" s="27" customFormat="1">
      <c r="A185" s="7" t="s">
        <v>91</v>
      </c>
      <c r="B185" s="8" t="s">
        <v>67</v>
      </c>
      <c r="C185" s="9"/>
      <c r="D185" s="8" t="s">
        <v>104</v>
      </c>
      <c r="E185" s="14" t="s">
        <v>96</v>
      </c>
      <c r="F185" s="24">
        <v>7</v>
      </c>
      <c r="G185" s="101" t="s">
        <v>36</v>
      </c>
      <c r="H185" s="9"/>
      <c r="I185" s="9">
        <v>6</v>
      </c>
      <c r="J185" s="9">
        <v>10</v>
      </c>
      <c r="K185" s="9">
        <f t="shared" si="25"/>
        <v>5</v>
      </c>
      <c r="L185" s="9"/>
      <c r="M185" s="9">
        <v>30</v>
      </c>
      <c r="N185" s="12"/>
      <c r="O185" s="13">
        <f t="shared" si="26"/>
        <v>5</v>
      </c>
      <c r="P185" s="14"/>
      <c r="Q185" s="15">
        <f>IF(K185=0,0,L185)</f>
        <v>0</v>
      </c>
      <c r="R185" s="16">
        <f t="shared" si="28"/>
        <v>20</v>
      </c>
      <c r="S185" s="15">
        <f t="shared" si="29"/>
        <v>20</v>
      </c>
      <c r="T185" s="55"/>
      <c r="U185" s="56"/>
    </row>
    <row r="186" spans="1:21" s="27" customFormat="1">
      <c r="A186" s="7" t="s">
        <v>86</v>
      </c>
      <c r="B186" s="8" t="s">
        <v>52</v>
      </c>
      <c r="C186" s="9"/>
      <c r="D186" s="8" t="s">
        <v>104</v>
      </c>
      <c r="E186" s="7" t="s">
        <v>84</v>
      </c>
      <c r="F186" s="11">
        <v>7</v>
      </c>
      <c r="G186" s="101" t="s">
        <v>102</v>
      </c>
      <c r="H186" s="9"/>
      <c r="I186" s="9">
        <v>1</v>
      </c>
      <c r="J186" s="9">
        <v>15</v>
      </c>
      <c r="K186" s="9">
        <f t="shared" si="25"/>
        <v>15</v>
      </c>
      <c r="L186" s="9">
        <v>30</v>
      </c>
      <c r="M186" s="9"/>
      <c r="N186" s="12">
        <f>L186/K186</f>
        <v>2</v>
      </c>
      <c r="O186" s="13">
        <f>M186/5</f>
        <v>0</v>
      </c>
      <c r="P186" s="14"/>
      <c r="Q186" s="15">
        <f>IF(K186=0,0,L186)</f>
        <v>30</v>
      </c>
      <c r="R186" s="16">
        <f t="shared" si="28"/>
        <v>0</v>
      </c>
      <c r="S186" s="15">
        <f t="shared" si="29"/>
        <v>30</v>
      </c>
    </row>
    <row r="187" spans="1:21" s="27" customFormat="1" ht="18.75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92">
        <f>SUM(S175:S186)</f>
        <v>286</v>
      </c>
      <c r="T187" s="94">
        <v>310</v>
      </c>
      <c r="U187" s="94">
        <f>S187-T187</f>
        <v>-24</v>
      </c>
    </row>
    <row r="188" spans="1:21" s="98" customFormat="1" ht="15.95" customHeight="1">
      <c r="A188" s="91"/>
      <c r="B188" s="38"/>
      <c r="C188" s="39"/>
      <c r="D188" s="38" t="s">
        <v>110</v>
      </c>
      <c r="E188" s="40"/>
      <c r="F188" s="39"/>
      <c r="G188" s="41"/>
      <c r="H188" s="39"/>
      <c r="I188" s="39"/>
      <c r="J188" s="39"/>
      <c r="K188" s="39"/>
      <c r="L188" s="39"/>
      <c r="M188" s="39"/>
      <c r="N188" s="42"/>
      <c r="O188" s="43"/>
      <c r="P188" s="40"/>
      <c r="Q188" s="44"/>
      <c r="R188" s="44"/>
      <c r="S188" s="95"/>
      <c r="T188" s="96"/>
      <c r="U188" s="97"/>
    </row>
    <row r="189" spans="1:21" s="27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84" t="s">
        <v>105</v>
      </c>
      <c r="U189" s="84" t="s">
        <v>106</v>
      </c>
    </row>
    <row r="190" spans="1:21" s="27" customFormat="1">
      <c r="A190" s="7" t="s">
        <v>85</v>
      </c>
      <c r="B190" s="8" t="s">
        <v>57</v>
      </c>
      <c r="C190" s="9"/>
      <c r="D190" s="8" t="s">
        <v>28</v>
      </c>
      <c r="E190" s="14" t="s">
        <v>93</v>
      </c>
      <c r="F190" s="11">
        <v>2</v>
      </c>
      <c r="G190" s="11" t="s">
        <v>75</v>
      </c>
      <c r="H190" s="9"/>
      <c r="I190" s="9">
        <v>1</v>
      </c>
      <c r="J190" s="9">
        <v>15</v>
      </c>
      <c r="K190" s="9">
        <f t="shared" ref="K190:K197" si="30">J190-I190+1</f>
        <v>15</v>
      </c>
      <c r="L190" s="9">
        <v>45</v>
      </c>
      <c r="M190" s="9"/>
      <c r="N190" s="12">
        <f t="shared" ref="N190:N196" si="31">L190/K190</f>
        <v>3</v>
      </c>
      <c r="O190" s="13"/>
      <c r="P190" s="14"/>
      <c r="Q190" s="15">
        <f t="shared" ref="Q190:Q197" si="32">IF(K190=0,0,L190)</f>
        <v>45</v>
      </c>
      <c r="R190" s="16">
        <f t="shared" ref="R190:R196" si="33">IF(K190=0,0,M190/1.5)</f>
        <v>0</v>
      </c>
      <c r="S190" s="15">
        <f t="shared" ref="S190:S197" si="34">P190+Q190+R190</f>
        <v>45</v>
      </c>
    </row>
    <row r="191" spans="1:21" s="27" customFormat="1">
      <c r="A191" s="7" t="s">
        <v>88</v>
      </c>
      <c r="B191" s="8" t="s">
        <v>58</v>
      </c>
      <c r="C191" s="9"/>
      <c r="D191" s="8" t="s">
        <v>28</v>
      </c>
      <c r="E191" s="14" t="s">
        <v>93</v>
      </c>
      <c r="F191" s="24">
        <v>3</v>
      </c>
      <c r="G191" s="11" t="s">
        <v>75</v>
      </c>
      <c r="H191" s="9"/>
      <c r="I191" s="9">
        <v>1</v>
      </c>
      <c r="J191" s="9">
        <v>15</v>
      </c>
      <c r="K191" s="9">
        <f t="shared" si="30"/>
        <v>15</v>
      </c>
      <c r="L191" s="9">
        <v>45</v>
      </c>
      <c r="M191" s="9"/>
      <c r="N191" s="12">
        <f t="shared" si="31"/>
        <v>3</v>
      </c>
      <c r="O191" s="13"/>
      <c r="P191" s="14"/>
      <c r="Q191" s="15">
        <f t="shared" si="32"/>
        <v>45</v>
      </c>
      <c r="R191" s="16">
        <f t="shared" si="33"/>
        <v>0</v>
      </c>
      <c r="S191" s="15">
        <f t="shared" si="34"/>
        <v>45</v>
      </c>
    </row>
    <row r="192" spans="1:21" s="27" customFormat="1">
      <c r="A192" s="7"/>
      <c r="B192" s="8" t="s">
        <v>63</v>
      </c>
      <c r="C192" s="9"/>
      <c r="D192" s="8" t="s">
        <v>28</v>
      </c>
      <c r="E192" s="14" t="s">
        <v>115</v>
      </c>
      <c r="F192" s="24">
        <v>4</v>
      </c>
      <c r="G192" s="11" t="s">
        <v>73</v>
      </c>
      <c r="H192" s="9"/>
      <c r="I192" s="9">
        <v>1</v>
      </c>
      <c r="J192" s="9">
        <v>15</v>
      </c>
      <c r="K192" s="9">
        <f t="shared" si="30"/>
        <v>15</v>
      </c>
      <c r="L192" s="9">
        <v>30</v>
      </c>
      <c r="M192" s="9"/>
      <c r="N192" s="12">
        <f t="shared" si="31"/>
        <v>2</v>
      </c>
      <c r="O192" s="13">
        <f t="shared" ref="O192:O197" si="35">M192/6</f>
        <v>0</v>
      </c>
      <c r="P192" s="14"/>
      <c r="Q192" s="15">
        <f t="shared" si="32"/>
        <v>30</v>
      </c>
      <c r="R192" s="16">
        <f t="shared" si="33"/>
        <v>0</v>
      </c>
      <c r="S192" s="15">
        <f t="shared" si="34"/>
        <v>30</v>
      </c>
    </row>
    <row r="193" spans="1:21" s="27" customFormat="1">
      <c r="A193" s="7"/>
      <c r="B193" s="8" t="s">
        <v>64</v>
      </c>
      <c r="C193" s="9"/>
      <c r="D193" s="8" t="s">
        <v>28</v>
      </c>
      <c r="E193" s="14" t="s">
        <v>115</v>
      </c>
      <c r="F193" s="24">
        <v>4</v>
      </c>
      <c r="G193" s="11" t="s">
        <v>72</v>
      </c>
      <c r="H193" s="9"/>
      <c r="I193" s="9">
        <v>1</v>
      </c>
      <c r="J193" s="9">
        <v>15</v>
      </c>
      <c r="K193" s="9">
        <f t="shared" si="30"/>
        <v>15</v>
      </c>
      <c r="L193" s="9">
        <v>30</v>
      </c>
      <c r="M193" s="9"/>
      <c r="N193" s="12">
        <f t="shared" si="31"/>
        <v>2</v>
      </c>
      <c r="O193" s="13">
        <f t="shared" si="35"/>
        <v>0</v>
      </c>
      <c r="P193" s="14"/>
      <c r="Q193" s="15">
        <f t="shared" si="32"/>
        <v>30</v>
      </c>
      <c r="R193" s="16">
        <f t="shared" si="33"/>
        <v>0</v>
      </c>
      <c r="S193" s="15">
        <f t="shared" si="34"/>
        <v>30</v>
      </c>
    </row>
    <row r="194" spans="1:21" s="27" customFormat="1">
      <c r="A194" s="7"/>
      <c r="B194" s="8" t="s">
        <v>65</v>
      </c>
      <c r="C194" s="9"/>
      <c r="D194" s="8" t="s">
        <v>28</v>
      </c>
      <c r="E194" s="14" t="s">
        <v>115</v>
      </c>
      <c r="F194" s="24">
        <v>4</v>
      </c>
      <c r="G194" s="11" t="s">
        <v>74</v>
      </c>
      <c r="H194" s="9"/>
      <c r="I194" s="9">
        <v>1</v>
      </c>
      <c r="J194" s="9">
        <v>15</v>
      </c>
      <c r="K194" s="9">
        <f t="shared" si="30"/>
        <v>15</v>
      </c>
      <c r="L194" s="9">
        <v>30</v>
      </c>
      <c r="M194" s="9"/>
      <c r="N194" s="12">
        <f t="shared" si="31"/>
        <v>2</v>
      </c>
      <c r="O194" s="13">
        <f t="shared" si="35"/>
        <v>0</v>
      </c>
      <c r="P194" s="14"/>
      <c r="Q194" s="15">
        <f t="shared" si="32"/>
        <v>30</v>
      </c>
      <c r="R194" s="16">
        <f t="shared" si="33"/>
        <v>0</v>
      </c>
      <c r="S194" s="15">
        <f t="shared" si="34"/>
        <v>30</v>
      </c>
    </row>
    <row r="195" spans="1:21" s="27" customFormat="1">
      <c r="A195" s="7"/>
      <c r="B195" s="8" t="s">
        <v>66</v>
      </c>
      <c r="C195" s="9"/>
      <c r="D195" s="8" t="s">
        <v>28</v>
      </c>
      <c r="E195" s="14" t="s">
        <v>115</v>
      </c>
      <c r="F195" s="24">
        <v>5</v>
      </c>
      <c r="G195" s="11" t="s">
        <v>73</v>
      </c>
      <c r="H195" s="9"/>
      <c r="I195" s="9">
        <v>1</v>
      </c>
      <c r="J195" s="9">
        <v>15</v>
      </c>
      <c r="K195" s="9">
        <f t="shared" si="30"/>
        <v>15</v>
      </c>
      <c r="L195" s="9">
        <v>30</v>
      </c>
      <c r="M195" s="9"/>
      <c r="N195" s="12">
        <f t="shared" si="31"/>
        <v>2</v>
      </c>
      <c r="O195" s="13">
        <f t="shared" si="35"/>
        <v>0</v>
      </c>
      <c r="P195" s="14"/>
      <c r="Q195" s="15">
        <f t="shared" si="32"/>
        <v>30</v>
      </c>
      <c r="R195" s="16">
        <f t="shared" si="33"/>
        <v>0</v>
      </c>
      <c r="S195" s="15">
        <f t="shared" si="34"/>
        <v>30</v>
      </c>
      <c r="T195" s="55"/>
      <c r="U195" s="56"/>
    </row>
    <row r="196" spans="1:21" s="27" customFormat="1">
      <c r="A196" s="7"/>
      <c r="B196" s="8" t="s">
        <v>67</v>
      </c>
      <c r="C196" s="9"/>
      <c r="D196" s="8" t="s">
        <v>28</v>
      </c>
      <c r="E196" s="14" t="s">
        <v>115</v>
      </c>
      <c r="F196" s="24">
        <v>5</v>
      </c>
      <c r="G196" s="11" t="s">
        <v>72</v>
      </c>
      <c r="H196" s="9"/>
      <c r="I196" s="9">
        <v>1</v>
      </c>
      <c r="J196" s="9">
        <v>15</v>
      </c>
      <c r="K196" s="9">
        <f t="shared" si="30"/>
        <v>15</v>
      </c>
      <c r="L196" s="9">
        <v>30</v>
      </c>
      <c r="M196" s="9"/>
      <c r="N196" s="12">
        <f t="shared" si="31"/>
        <v>2</v>
      </c>
      <c r="O196" s="13">
        <f t="shared" si="35"/>
        <v>0</v>
      </c>
      <c r="P196" s="14"/>
      <c r="Q196" s="15">
        <f t="shared" si="32"/>
        <v>30</v>
      </c>
      <c r="R196" s="16">
        <f t="shared" si="33"/>
        <v>0</v>
      </c>
      <c r="S196" s="15">
        <f t="shared" si="34"/>
        <v>30</v>
      </c>
      <c r="T196" s="55"/>
      <c r="U196" s="56"/>
    </row>
    <row r="197" spans="1:21" s="27" customFormat="1">
      <c r="A197" s="7" t="s">
        <v>88</v>
      </c>
      <c r="B197" s="8" t="s">
        <v>56</v>
      </c>
      <c r="C197" s="9"/>
      <c r="D197" s="8" t="s">
        <v>28</v>
      </c>
      <c r="E197" s="14" t="s">
        <v>93</v>
      </c>
      <c r="F197" s="11">
        <v>6</v>
      </c>
      <c r="G197" s="11" t="s">
        <v>75</v>
      </c>
      <c r="H197" s="9"/>
      <c r="I197" s="9">
        <v>1</v>
      </c>
      <c r="J197" s="9">
        <v>15</v>
      </c>
      <c r="K197" s="9">
        <f t="shared" si="30"/>
        <v>15</v>
      </c>
      <c r="L197" s="9">
        <v>45</v>
      </c>
      <c r="M197" s="9"/>
      <c r="N197" s="12">
        <f>L197/K197</f>
        <v>3</v>
      </c>
      <c r="O197" s="13">
        <f t="shared" si="35"/>
        <v>0</v>
      </c>
      <c r="P197" s="14"/>
      <c r="Q197" s="15">
        <f t="shared" si="32"/>
        <v>45</v>
      </c>
      <c r="R197" s="16">
        <f>IF(K197=0,0,M197/1.5)</f>
        <v>0</v>
      </c>
      <c r="S197" s="15">
        <f t="shared" si="34"/>
        <v>45</v>
      </c>
    </row>
    <row r="198" spans="1:21" s="27" customFormat="1" ht="18.75">
      <c r="A198" s="7"/>
      <c r="B198" s="8"/>
      <c r="C198" s="9"/>
      <c r="D198" s="8"/>
      <c r="E198" s="14"/>
      <c r="F198" s="24"/>
      <c r="G198" s="11"/>
      <c r="H198" s="9"/>
      <c r="I198" s="9"/>
      <c r="J198" s="9"/>
      <c r="K198" s="9"/>
      <c r="L198" s="9"/>
      <c r="M198" s="9"/>
      <c r="N198" s="12"/>
      <c r="O198" s="13"/>
      <c r="P198" s="14"/>
      <c r="Q198" s="15"/>
      <c r="R198" s="15" t="s">
        <v>107</v>
      </c>
      <c r="S198" s="92">
        <f>SUM(S190:S197)</f>
        <v>285</v>
      </c>
      <c r="T198" s="94">
        <v>310</v>
      </c>
      <c r="U198" s="94">
        <f>S198-T198</f>
        <v>-25</v>
      </c>
    </row>
    <row r="199" spans="1:21" s="98" customFormat="1" ht="15.95" customHeight="1">
      <c r="A199" s="91"/>
      <c r="B199" s="38"/>
      <c r="C199" s="39"/>
      <c r="D199" s="38" t="s">
        <v>110</v>
      </c>
      <c r="E199" s="40"/>
      <c r="F199" s="39"/>
      <c r="G199" s="41"/>
      <c r="H199" s="39"/>
      <c r="I199" s="39"/>
      <c r="J199" s="39"/>
      <c r="K199" s="39"/>
      <c r="L199" s="39"/>
      <c r="M199" s="39"/>
      <c r="N199" s="42"/>
      <c r="O199" s="43"/>
      <c r="P199" s="40"/>
      <c r="Q199" s="44"/>
      <c r="R199" s="44"/>
      <c r="S199" s="95"/>
      <c r="T199" s="96"/>
      <c r="U199" s="97"/>
    </row>
    <row r="200" spans="1:21" s="108" customFormat="1" ht="15.95" customHeight="1">
      <c r="A200" s="30"/>
      <c r="B200" s="8"/>
      <c r="C200" s="9"/>
      <c r="D200" s="8"/>
      <c r="E200" s="14"/>
      <c r="F200" s="9"/>
      <c r="G200" s="11"/>
      <c r="H200" s="9"/>
      <c r="I200" s="9"/>
      <c r="J200" s="9"/>
      <c r="K200" s="9"/>
      <c r="L200" s="9"/>
      <c r="M200" s="9"/>
      <c r="N200" s="12"/>
      <c r="O200" s="13"/>
      <c r="P200" s="14"/>
      <c r="Q200" s="15"/>
      <c r="R200" s="15"/>
      <c r="S200" s="92"/>
      <c r="T200" s="106"/>
      <c r="U200" s="107"/>
    </row>
    <row r="201" spans="1:21" s="108" customFormat="1" ht="15.95" customHeight="1">
      <c r="A201" s="30"/>
      <c r="B201" s="8"/>
      <c r="C201" s="9"/>
      <c r="D201" s="8"/>
      <c r="E201" s="14"/>
      <c r="F201" s="9"/>
      <c r="G201" s="11"/>
      <c r="H201" s="9"/>
      <c r="I201" s="9"/>
      <c r="J201" s="9"/>
      <c r="K201" s="9"/>
      <c r="L201" s="9"/>
      <c r="M201" s="9"/>
      <c r="N201" s="12"/>
      <c r="O201" s="13"/>
      <c r="P201" s="14"/>
      <c r="Q201" s="15"/>
      <c r="R201" s="15"/>
      <c r="S201" s="92"/>
      <c r="T201" s="106"/>
      <c r="U201" s="107"/>
    </row>
    <row r="202" spans="1:21" s="108" customFormat="1" ht="15.95" customHeight="1">
      <c r="A202" s="30"/>
      <c r="B202" s="8"/>
      <c r="C202" s="9"/>
      <c r="D202" s="8"/>
      <c r="E202" s="14"/>
      <c r="F202" s="9"/>
      <c r="G202" s="11"/>
      <c r="H202" s="9"/>
      <c r="I202" s="9"/>
      <c r="J202" s="9"/>
      <c r="K202" s="9"/>
      <c r="L202" s="9"/>
      <c r="M202" s="9"/>
      <c r="N202" s="12"/>
      <c r="O202" s="13"/>
      <c r="P202" s="14"/>
      <c r="Q202" s="15"/>
      <c r="R202" s="15"/>
      <c r="S202" s="92"/>
      <c r="T202" s="106"/>
      <c r="U202" s="107"/>
    </row>
    <row r="203" spans="1:21" s="108" customFormat="1" ht="15.95" customHeight="1">
      <c r="A203" s="30"/>
      <c r="B203" s="8"/>
      <c r="C203" s="9"/>
      <c r="D203" s="8"/>
      <c r="E203" s="14"/>
      <c r="F203" s="9"/>
      <c r="G203" s="11"/>
      <c r="H203" s="9"/>
      <c r="I203" s="9"/>
      <c r="J203" s="9"/>
      <c r="K203" s="9"/>
      <c r="L203" s="9"/>
      <c r="M203" s="9"/>
      <c r="N203" s="12"/>
      <c r="O203" s="13"/>
      <c r="P203" s="14"/>
      <c r="Q203" s="15"/>
      <c r="R203" s="15"/>
      <c r="S203" s="92"/>
      <c r="T203" s="106"/>
      <c r="U203" s="107"/>
    </row>
    <row r="204" spans="1:21" s="108" customFormat="1" ht="15.95" customHeight="1">
      <c r="A204" s="30"/>
      <c r="B204" s="8"/>
      <c r="C204" s="9"/>
      <c r="D204" s="8"/>
      <c r="E204" s="14"/>
      <c r="F204" s="9"/>
      <c r="G204" s="11"/>
      <c r="H204" s="9"/>
      <c r="I204" s="9"/>
      <c r="J204" s="9"/>
      <c r="K204" s="9"/>
      <c r="L204" s="9"/>
      <c r="M204" s="9"/>
      <c r="N204" s="12"/>
      <c r="O204" s="13"/>
      <c r="P204" s="14"/>
      <c r="Q204" s="15"/>
      <c r="R204" s="15"/>
      <c r="S204" s="92"/>
      <c r="T204" s="106"/>
      <c r="U204" s="107"/>
    </row>
    <row r="205" spans="1:21" s="27" customFormat="1" ht="25.5">
      <c r="A205" s="3" t="s">
        <v>15</v>
      </c>
      <c r="B205" s="3" t="s">
        <v>16</v>
      </c>
      <c r="C205" s="4" t="s">
        <v>0</v>
      </c>
      <c r="D205" s="3" t="s">
        <v>17</v>
      </c>
      <c r="E205" s="3" t="s">
        <v>18</v>
      </c>
      <c r="F205" s="3" t="s">
        <v>19</v>
      </c>
      <c r="G205" s="3" t="s">
        <v>20</v>
      </c>
      <c r="H205" s="4" t="s">
        <v>1</v>
      </c>
      <c r="I205" s="3" t="s">
        <v>21</v>
      </c>
      <c r="J205" s="3" t="s">
        <v>22</v>
      </c>
      <c r="K205" s="4" t="s">
        <v>2</v>
      </c>
      <c r="L205" s="3" t="s">
        <v>33</v>
      </c>
      <c r="M205" s="3" t="s">
        <v>34</v>
      </c>
      <c r="N205" s="5" t="s">
        <v>3</v>
      </c>
      <c r="O205" s="5" t="s">
        <v>4</v>
      </c>
      <c r="P205" s="4" t="s">
        <v>32</v>
      </c>
      <c r="Q205" s="3" t="s">
        <v>5</v>
      </c>
      <c r="R205" s="3" t="s">
        <v>6</v>
      </c>
      <c r="S205" s="6" t="s">
        <v>7</v>
      </c>
      <c r="T205" s="84" t="s">
        <v>105</v>
      </c>
      <c r="U205" s="84" t="s">
        <v>106</v>
      </c>
    </row>
    <row r="206" spans="1:21" s="27" customFormat="1">
      <c r="A206" s="7" t="s">
        <v>54</v>
      </c>
      <c r="B206" s="8" t="s">
        <v>56</v>
      </c>
      <c r="C206" s="9">
        <v>2</v>
      </c>
      <c r="D206" s="8" t="s">
        <v>29</v>
      </c>
      <c r="E206" s="14" t="s">
        <v>35</v>
      </c>
      <c r="F206" s="11" t="s">
        <v>77</v>
      </c>
      <c r="G206" s="11" t="s">
        <v>103</v>
      </c>
      <c r="H206" s="9"/>
      <c r="I206" s="9">
        <v>1</v>
      </c>
      <c r="J206" s="9">
        <v>6</v>
      </c>
      <c r="K206" s="9">
        <f>J206-I206+1</f>
        <v>6</v>
      </c>
      <c r="L206" s="9"/>
      <c r="M206" s="9">
        <v>60</v>
      </c>
      <c r="N206" s="12">
        <f>L206/K206</f>
        <v>0</v>
      </c>
      <c r="O206" s="13">
        <f>M206/5</f>
        <v>12</v>
      </c>
      <c r="P206" s="14"/>
      <c r="Q206" s="15">
        <f>IF(K206=0,0,L206)</f>
        <v>0</v>
      </c>
      <c r="R206" s="16">
        <f>IF(K206=0,0,M206/1.5)</f>
        <v>40</v>
      </c>
      <c r="S206" s="15">
        <f>P206+Q206+R206</f>
        <v>40</v>
      </c>
    </row>
    <row r="207" spans="1:21" s="27" customFormat="1">
      <c r="A207" s="7" t="s">
        <v>54</v>
      </c>
      <c r="B207" s="8" t="s">
        <v>58</v>
      </c>
      <c r="C207" s="9">
        <v>1</v>
      </c>
      <c r="D207" s="8" t="s">
        <v>29</v>
      </c>
      <c r="E207" s="14" t="s">
        <v>35</v>
      </c>
      <c r="F207" s="24" t="s">
        <v>78</v>
      </c>
      <c r="G207" s="11" t="s">
        <v>36</v>
      </c>
      <c r="H207" s="9"/>
      <c r="I207" s="9">
        <v>1</v>
      </c>
      <c r="J207" s="9">
        <v>6</v>
      </c>
      <c r="K207" s="9">
        <f>J207-I207+1</f>
        <v>6</v>
      </c>
      <c r="L207" s="9"/>
      <c r="M207" s="9">
        <v>60</v>
      </c>
      <c r="N207" s="12">
        <f>L207/K207</f>
        <v>0</v>
      </c>
      <c r="O207" s="13">
        <f>M207/5</f>
        <v>12</v>
      </c>
      <c r="P207" s="14"/>
      <c r="Q207" s="15">
        <f>IF(K207=0,0,L207)</f>
        <v>0</v>
      </c>
      <c r="R207" s="16">
        <f>IF(K207=0,0,M207/1.5)</f>
        <v>40</v>
      </c>
      <c r="S207" s="15">
        <f>P207+Q207+R207</f>
        <v>40</v>
      </c>
    </row>
    <row r="208" spans="1:21" s="48" customFormat="1">
      <c r="A208" s="45" t="s">
        <v>86</v>
      </c>
      <c r="B208" s="46" t="s">
        <v>71</v>
      </c>
      <c r="C208" s="47"/>
      <c r="D208" s="46" t="s">
        <v>29</v>
      </c>
      <c r="E208" s="48" t="s">
        <v>125</v>
      </c>
      <c r="F208" s="47">
        <v>2</v>
      </c>
      <c r="G208" s="49" t="s">
        <v>82</v>
      </c>
      <c r="H208" s="47"/>
      <c r="I208" s="47">
        <v>2</v>
      </c>
      <c r="J208" s="47">
        <v>16</v>
      </c>
      <c r="K208" s="47">
        <f t="shared" ref="K208" si="36">J208-I208+1</f>
        <v>15</v>
      </c>
      <c r="L208" s="47">
        <v>60</v>
      </c>
      <c r="M208" s="47"/>
      <c r="N208" s="50">
        <f t="shared" ref="N208" si="37">L208/K208</f>
        <v>4</v>
      </c>
      <c r="O208" s="51">
        <f t="shared" ref="O208:O209" si="38">M208/6</f>
        <v>0</v>
      </c>
      <c r="Q208" s="52">
        <f t="shared" ref="Q208" si="39">IF(K208=0,0,L208)</f>
        <v>60</v>
      </c>
      <c r="R208" s="100">
        <f t="shared" ref="R208" si="40">IF(K208=0,0,M208/1.5)</f>
        <v>0</v>
      </c>
      <c r="S208" s="52">
        <f t="shared" ref="S208" si="41">P208+Q208+R208</f>
        <v>60</v>
      </c>
    </row>
    <row r="209" spans="1:21" s="48" customFormat="1">
      <c r="A209" s="45" t="s">
        <v>86</v>
      </c>
      <c r="B209" s="46" t="s">
        <v>71</v>
      </c>
      <c r="D209" s="46" t="s">
        <v>29</v>
      </c>
      <c r="E209" s="48" t="s">
        <v>125</v>
      </c>
      <c r="F209" s="47">
        <v>2</v>
      </c>
      <c r="G209" s="49" t="s">
        <v>95</v>
      </c>
      <c r="I209" s="47">
        <v>17</v>
      </c>
      <c r="J209" s="47">
        <v>19</v>
      </c>
      <c r="K209" s="47">
        <f>J209-I209+1</f>
        <v>3</v>
      </c>
      <c r="L209" s="47">
        <v>15</v>
      </c>
      <c r="M209" s="47"/>
      <c r="N209" s="50">
        <f>L209/K209</f>
        <v>5</v>
      </c>
      <c r="O209" s="51">
        <f t="shared" si="38"/>
        <v>0</v>
      </c>
      <c r="Q209" s="52">
        <f>IF(K209=0,0,L209)</f>
        <v>15</v>
      </c>
      <c r="R209" s="100">
        <f>IF(K209=0,0,M209/1.5)</f>
        <v>0</v>
      </c>
      <c r="S209" s="52">
        <f>P209+Q209+R209</f>
        <v>15</v>
      </c>
    </row>
    <row r="210" spans="1:21" s="27" customFormat="1" ht="18.75">
      <c r="A210" s="7"/>
      <c r="B210" s="8"/>
      <c r="C210" s="9"/>
      <c r="D210" s="37"/>
      <c r="E210" s="14"/>
      <c r="F210" s="11"/>
      <c r="G210" s="11"/>
      <c r="H210" s="9"/>
      <c r="I210" s="9"/>
      <c r="J210" s="9"/>
      <c r="K210" s="9"/>
      <c r="L210" s="9"/>
      <c r="M210" s="9"/>
      <c r="N210" s="12"/>
      <c r="O210" s="13"/>
      <c r="P210" s="14"/>
      <c r="Q210" s="15"/>
      <c r="R210" s="15" t="s">
        <v>107</v>
      </c>
      <c r="S210" s="92">
        <f>SUM(S206:S209)</f>
        <v>155</v>
      </c>
      <c r="T210" s="94">
        <v>290</v>
      </c>
      <c r="U210" s="94">
        <f>S210-T210</f>
        <v>-135</v>
      </c>
    </row>
    <row r="211" spans="1:21" s="98" customFormat="1" ht="15.95" customHeight="1">
      <c r="A211" s="91"/>
      <c r="B211" s="38"/>
      <c r="C211" s="39"/>
      <c r="D211" s="38" t="s">
        <v>110</v>
      </c>
      <c r="E211" s="40"/>
      <c r="F211" s="39"/>
      <c r="G211" s="41"/>
      <c r="H211" s="39"/>
      <c r="I211" s="39"/>
      <c r="J211" s="39"/>
      <c r="K211" s="39"/>
      <c r="L211" s="39"/>
      <c r="M211" s="39"/>
      <c r="N211" s="42"/>
      <c r="O211" s="43"/>
      <c r="P211" s="40"/>
      <c r="Q211" s="44"/>
      <c r="R211" s="44"/>
      <c r="S211" s="95"/>
      <c r="T211" s="96">
        <v>219</v>
      </c>
      <c r="U211" s="97"/>
    </row>
    <row r="212" spans="1:21" s="27" customFormat="1" ht="25.5">
      <c r="A212" s="3" t="s">
        <v>15</v>
      </c>
      <c r="B212" s="3" t="s">
        <v>16</v>
      </c>
      <c r="C212" s="4" t="s">
        <v>0</v>
      </c>
      <c r="D212" s="3" t="s">
        <v>17</v>
      </c>
      <c r="E212" s="3" t="s">
        <v>18</v>
      </c>
      <c r="F212" s="3" t="s">
        <v>19</v>
      </c>
      <c r="G212" s="3" t="s">
        <v>20</v>
      </c>
      <c r="H212" s="4" t="s">
        <v>1</v>
      </c>
      <c r="I212" s="3" t="s">
        <v>21</v>
      </c>
      <c r="J212" s="3" t="s">
        <v>22</v>
      </c>
      <c r="K212" s="4" t="s">
        <v>2</v>
      </c>
      <c r="L212" s="3" t="s">
        <v>33</v>
      </c>
      <c r="M212" s="3" t="s">
        <v>34</v>
      </c>
      <c r="N212" s="5" t="s">
        <v>3</v>
      </c>
      <c r="O212" s="5" t="s">
        <v>4</v>
      </c>
      <c r="P212" s="4" t="s">
        <v>32</v>
      </c>
      <c r="Q212" s="3" t="s">
        <v>5</v>
      </c>
      <c r="R212" s="3" t="s">
        <v>6</v>
      </c>
      <c r="S212" s="6" t="s">
        <v>7</v>
      </c>
      <c r="T212" s="84" t="s">
        <v>105</v>
      </c>
      <c r="U212" s="84" t="s">
        <v>106</v>
      </c>
    </row>
    <row r="213" spans="1:21" s="28" customFormat="1">
      <c r="A213" s="7" t="s">
        <v>86</v>
      </c>
      <c r="B213" s="8" t="s">
        <v>52</v>
      </c>
      <c r="C213" s="9"/>
      <c r="D213" s="8" t="s">
        <v>134</v>
      </c>
      <c r="E213" s="14" t="s">
        <v>111</v>
      </c>
      <c r="F213" s="11">
        <v>7</v>
      </c>
      <c r="G213" s="11" t="s">
        <v>108</v>
      </c>
      <c r="H213" s="9"/>
      <c r="I213" s="9">
        <v>1</v>
      </c>
      <c r="J213" s="9">
        <v>15</v>
      </c>
      <c r="K213" s="9">
        <f>J213-I213+1</f>
        <v>15</v>
      </c>
      <c r="L213" s="9">
        <v>30</v>
      </c>
      <c r="M213" s="9"/>
      <c r="N213" s="12">
        <f>L213/K213</f>
        <v>2</v>
      </c>
      <c r="O213" s="13">
        <f>M213/5</f>
        <v>0</v>
      </c>
      <c r="P213" s="14"/>
      <c r="Q213" s="15">
        <f>IF(K213=0,0,L213)</f>
        <v>30</v>
      </c>
      <c r="R213" s="16">
        <f>IF(K213=0,0,M213/1.5)</f>
        <v>0</v>
      </c>
      <c r="S213" s="15">
        <f>P213+Q213+R213</f>
        <v>30</v>
      </c>
      <c r="T213" s="55"/>
      <c r="U213" s="56"/>
    </row>
    <row r="214" spans="1:21" s="27" customFormat="1" ht="18.75">
      <c r="A214" s="7"/>
      <c r="B214" s="8"/>
      <c r="C214" s="9"/>
      <c r="D214" s="37"/>
      <c r="E214" s="14"/>
      <c r="F214" s="11"/>
      <c r="G214" s="11"/>
      <c r="H214" s="9"/>
      <c r="I214" s="9"/>
      <c r="J214" s="9"/>
      <c r="K214" s="9"/>
      <c r="L214" s="9"/>
      <c r="M214" s="9"/>
      <c r="N214" s="12"/>
      <c r="O214" s="13"/>
      <c r="P214" s="14"/>
      <c r="Q214" s="15"/>
      <c r="R214" s="15" t="s">
        <v>107</v>
      </c>
      <c r="S214" s="92">
        <f>SUM(S213)</f>
        <v>30</v>
      </c>
      <c r="T214" s="94"/>
      <c r="U214" s="94"/>
    </row>
    <row r="215" spans="1:21" s="83" customFormat="1">
      <c r="A215" s="45"/>
      <c r="B215" s="46"/>
      <c r="C215" s="47"/>
      <c r="D215" s="86"/>
      <c r="E215" s="48"/>
      <c r="F215" s="49"/>
      <c r="G215" s="49"/>
      <c r="H215" s="47"/>
      <c r="I215" s="47"/>
      <c r="J215" s="47"/>
      <c r="K215" s="47"/>
      <c r="L215" s="47"/>
      <c r="M215" s="47"/>
      <c r="N215" s="50"/>
      <c r="O215" s="51"/>
      <c r="P215" s="48"/>
      <c r="Q215" s="52"/>
      <c r="R215" s="52"/>
      <c r="S215" s="52"/>
      <c r="T215" s="87"/>
      <c r="U215" s="88"/>
    </row>
    <row r="216" spans="1:21" s="27" customFormat="1">
      <c r="A216" s="7" t="s">
        <v>8</v>
      </c>
      <c r="B216" s="8" t="s">
        <v>53</v>
      </c>
      <c r="C216" s="9">
        <v>2</v>
      </c>
      <c r="D216" s="46" t="s">
        <v>133</v>
      </c>
      <c r="E216" s="7" t="s">
        <v>14</v>
      </c>
      <c r="F216" s="11" t="s">
        <v>80</v>
      </c>
      <c r="G216" s="11" t="s">
        <v>37</v>
      </c>
      <c r="H216" s="9">
        <v>1</v>
      </c>
      <c r="I216" s="9">
        <v>7</v>
      </c>
      <c r="J216" s="9">
        <v>12</v>
      </c>
      <c r="K216" s="9">
        <f t="shared" ref="K216" si="42">J216-I216+1</f>
        <v>6</v>
      </c>
      <c r="L216" s="9"/>
      <c r="M216" s="9">
        <v>60</v>
      </c>
      <c r="N216" s="12">
        <f t="shared" ref="N216" si="43">L216/K216</f>
        <v>0</v>
      </c>
      <c r="O216" s="13">
        <f t="shared" ref="O216" si="44">M216/5</f>
        <v>12</v>
      </c>
      <c r="P216" s="14"/>
      <c r="Q216" s="15">
        <f>IF(K216=0,0,L216)</f>
        <v>0</v>
      </c>
      <c r="R216" s="16">
        <f t="shared" ref="R216" si="45">IF(K216=0,0,M216/1.5)</f>
        <v>40</v>
      </c>
      <c r="S216" s="15">
        <f t="shared" ref="S216" si="46">P216+Q216+R216</f>
        <v>40</v>
      </c>
      <c r="T216" s="31"/>
    </row>
    <row r="217" spans="1:21" s="48" customFormat="1" ht="18.75">
      <c r="A217" s="45"/>
      <c r="B217" s="46"/>
      <c r="C217" s="47"/>
      <c r="D217" s="86"/>
      <c r="F217" s="49"/>
      <c r="G217" s="49"/>
      <c r="H217" s="47"/>
      <c r="I217" s="47"/>
      <c r="J217" s="47"/>
      <c r="K217" s="47"/>
      <c r="L217" s="47"/>
      <c r="M217" s="47"/>
      <c r="N217" s="50"/>
      <c r="O217" s="51"/>
      <c r="Q217" s="52"/>
      <c r="R217" s="15" t="s">
        <v>107</v>
      </c>
      <c r="S217" s="92">
        <f>SUM(S216)</f>
        <v>40</v>
      </c>
      <c r="T217" s="94">
        <v>210</v>
      </c>
      <c r="U217" s="94">
        <f>S217-T217</f>
        <v>-170</v>
      </c>
    </row>
    <row r="218" spans="1:21" s="27" customFormat="1" ht="25.5">
      <c r="A218" s="3" t="s">
        <v>15</v>
      </c>
      <c r="B218" s="3" t="s">
        <v>16</v>
      </c>
      <c r="C218" s="4" t="s">
        <v>0</v>
      </c>
      <c r="D218" s="3" t="s">
        <v>17</v>
      </c>
      <c r="E218" s="3" t="s">
        <v>18</v>
      </c>
      <c r="F218" s="3" t="s">
        <v>19</v>
      </c>
      <c r="G218" s="3" t="s">
        <v>20</v>
      </c>
      <c r="H218" s="4" t="s">
        <v>1</v>
      </c>
      <c r="I218" s="3" t="s">
        <v>21</v>
      </c>
      <c r="J218" s="3" t="s">
        <v>22</v>
      </c>
      <c r="K218" s="4" t="s">
        <v>2</v>
      </c>
      <c r="L218" s="3" t="s">
        <v>33</v>
      </c>
      <c r="M218" s="3" t="s">
        <v>34</v>
      </c>
      <c r="N218" s="5" t="s">
        <v>3</v>
      </c>
      <c r="O218" s="5" t="s">
        <v>4</v>
      </c>
      <c r="P218" s="4" t="s">
        <v>32</v>
      </c>
      <c r="Q218" s="3" t="s">
        <v>5</v>
      </c>
      <c r="R218" s="3" t="s">
        <v>6</v>
      </c>
      <c r="S218" s="6" t="s">
        <v>7</v>
      </c>
      <c r="T218" s="84" t="s">
        <v>105</v>
      </c>
      <c r="U218" s="84" t="s">
        <v>106</v>
      </c>
    </row>
    <row r="219" spans="1:21" s="27" customFormat="1">
      <c r="A219" s="7"/>
      <c r="B219" s="8" t="s">
        <v>138</v>
      </c>
      <c r="C219" s="9"/>
      <c r="D219" s="8" t="s">
        <v>136</v>
      </c>
      <c r="E219" s="14" t="s">
        <v>137</v>
      </c>
      <c r="F219" s="11">
        <v>2</v>
      </c>
      <c r="G219" s="11" t="s">
        <v>74</v>
      </c>
      <c r="H219" s="9"/>
      <c r="I219" s="9">
        <v>1</v>
      </c>
      <c r="J219" s="9">
        <v>11</v>
      </c>
      <c r="K219" s="9">
        <f>J219-I219+1</f>
        <v>11</v>
      </c>
      <c r="L219" s="9">
        <v>22</v>
      </c>
      <c r="M219" s="9"/>
      <c r="N219" s="12">
        <f>L219/K219</f>
        <v>2</v>
      </c>
      <c r="O219" s="13">
        <f>M219/5</f>
        <v>0</v>
      </c>
      <c r="P219" s="14"/>
      <c r="Q219" s="15">
        <f>IF(K219=0,0,L219)</f>
        <v>22</v>
      </c>
      <c r="R219" s="16">
        <f>IF(K219=0,0,M219/1.5)</f>
        <v>0</v>
      </c>
      <c r="S219" s="15">
        <f>P219+Q219+R219</f>
        <v>22</v>
      </c>
      <c r="T219" s="55"/>
      <c r="U219" s="56"/>
    </row>
    <row r="220" spans="1:21" s="27" customFormat="1">
      <c r="A220" s="7"/>
      <c r="B220" s="8" t="s">
        <v>138</v>
      </c>
      <c r="C220" s="9"/>
      <c r="D220" s="8" t="s">
        <v>136</v>
      </c>
      <c r="E220" s="14" t="s">
        <v>137</v>
      </c>
      <c r="F220" s="11">
        <v>2</v>
      </c>
      <c r="G220" s="11">
        <v>5</v>
      </c>
      <c r="H220" s="9"/>
      <c r="I220" s="9">
        <v>12</v>
      </c>
      <c r="J220" s="9">
        <v>12</v>
      </c>
      <c r="K220" s="9">
        <f>J220-I220+1</f>
        <v>1</v>
      </c>
      <c r="L220" s="9">
        <v>1</v>
      </c>
      <c r="M220" s="9"/>
      <c r="N220" s="12">
        <f>L220/K220</f>
        <v>1</v>
      </c>
      <c r="O220" s="13">
        <f>M220/5</f>
        <v>0</v>
      </c>
      <c r="P220" s="14"/>
      <c r="Q220" s="15">
        <f>IF(K220=0,0,L220)</f>
        <v>1</v>
      </c>
      <c r="R220" s="16">
        <f>IF(K220=0,0,M220/1.5)</f>
        <v>0</v>
      </c>
      <c r="S220" s="15">
        <f>P220+Q220+R220</f>
        <v>1</v>
      </c>
      <c r="T220" s="55"/>
      <c r="U220" s="56"/>
    </row>
    <row r="221" spans="1:21" s="27" customFormat="1">
      <c r="A221" s="7"/>
      <c r="B221" s="8" t="s">
        <v>138</v>
      </c>
      <c r="C221" s="9"/>
      <c r="D221" s="8" t="s">
        <v>136</v>
      </c>
      <c r="E221" s="14" t="s">
        <v>137</v>
      </c>
      <c r="F221" s="24">
        <v>4</v>
      </c>
      <c r="G221" s="11" t="s">
        <v>74</v>
      </c>
      <c r="H221" s="9"/>
      <c r="I221" s="9">
        <v>1</v>
      </c>
      <c r="J221" s="9">
        <v>11</v>
      </c>
      <c r="K221" s="9">
        <f>J221-I221+1</f>
        <v>11</v>
      </c>
      <c r="L221" s="9">
        <v>22</v>
      </c>
      <c r="M221" s="9"/>
      <c r="N221" s="12">
        <f>L221/K221</f>
        <v>2</v>
      </c>
      <c r="O221" s="13">
        <f>M221/5</f>
        <v>0</v>
      </c>
      <c r="P221" s="14"/>
      <c r="Q221" s="15">
        <f>IF(K221=0,0,L221)</f>
        <v>22</v>
      </c>
      <c r="R221" s="16">
        <f>IF(K221=0,0,M221/1.5)</f>
        <v>0</v>
      </c>
      <c r="S221" s="15">
        <f>P221+Q221+R221</f>
        <v>22</v>
      </c>
      <c r="T221" s="55"/>
      <c r="U221" s="56"/>
    </row>
    <row r="222" spans="1:21" s="28" customFormat="1">
      <c r="A222" s="7"/>
      <c r="B222" s="8" t="s">
        <v>139</v>
      </c>
      <c r="C222" s="9"/>
      <c r="D222" s="8" t="s">
        <v>136</v>
      </c>
      <c r="E222" s="14" t="s">
        <v>137</v>
      </c>
      <c r="F222" s="11">
        <v>5</v>
      </c>
      <c r="G222" s="11" t="s">
        <v>140</v>
      </c>
      <c r="H222" s="9"/>
      <c r="I222" s="9">
        <v>1</v>
      </c>
      <c r="J222" s="9">
        <v>10</v>
      </c>
      <c r="K222" s="9">
        <f>J222-I222+1</f>
        <v>10</v>
      </c>
      <c r="L222" s="9">
        <v>30</v>
      </c>
      <c r="M222" s="9"/>
      <c r="N222" s="12">
        <f>L222/K222</f>
        <v>3</v>
      </c>
      <c r="O222" s="13">
        <f>M222/5</f>
        <v>0</v>
      </c>
      <c r="P222" s="14"/>
      <c r="Q222" s="15">
        <f>IF(K222=0,0,L222)</f>
        <v>30</v>
      </c>
      <c r="R222" s="16">
        <f>IF(K222=0,0,M222/1.5)</f>
        <v>0</v>
      </c>
      <c r="S222" s="15">
        <f>P222+Q222+R222</f>
        <v>30</v>
      </c>
      <c r="T222" s="55"/>
      <c r="U222" s="56"/>
    </row>
    <row r="223" spans="1:21" s="28" customFormat="1" ht="15" customHeight="1">
      <c r="A223" s="7"/>
      <c r="B223" s="8"/>
      <c r="C223" s="9"/>
      <c r="D223" s="8"/>
      <c r="E223" s="14"/>
      <c r="F223" s="11"/>
      <c r="G223" s="11"/>
      <c r="H223" s="9"/>
      <c r="I223" s="9"/>
      <c r="J223" s="9"/>
      <c r="K223" s="9"/>
      <c r="L223" s="9"/>
      <c r="M223" s="9"/>
      <c r="N223" s="12"/>
      <c r="O223" s="13"/>
      <c r="P223" s="14"/>
      <c r="Q223" s="15"/>
      <c r="R223" s="15" t="s">
        <v>107</v>
      </c>
      <c r="S223" s="92">
        <f>SUM(S219:S222)</f>
        <v>75</v>
      </c>
      <c r="T223" s="94">
        <v>260</v>
      </c>
      <c r="U223" s="94">
        <f>S223-T223</f>
        <v>-185</v>
      </c>
    </row>
    <row r="224" spans="1:21" s="98" customFormat="1" ht="14.25" customHeight="1">
      <c r="A224" s="91"/>
      <c r="B224" s="38"/>
      <c r="C224" s="39"/>
      <c r="D224" s="38" t="s">
        <v>110</v>
      </c>
      <c r="E224" s="40"/>
      <c r="F224" s="39"/>
      <c r="G224" s="41"/>
      <c r="H224" s="39"/>
      <c r="I224" s="39"/>
      <c r="J224" s="39"/>
      <c r="K224" s="39"/>
      <c r="L224" s="39"/>
      <c r="M224" s="39"/>
      <c r="N224" s="42"/>
      <c r="O224" s="43"/>
      <c r="P224" s="40"/>
      <c r="Q224" s="44"/>
      <c r="R224" s="44"/>
      <c r="S224" s="95"/>
      <c r="T224" s="96"/>
      <c r="U224" s="97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spans="1:29" s="34" customFormat="1">
      <c r="A317" s="33"/>
      <c r="C317" s="25"/>
      <c r="D317" s="25"/>
      <c r="E317" s="25"/>
      <c r="F317" s="3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spans="1:29" s="34" customFormat="1">
      <c r="A318" s="33"/>
      <c r="C318" s="25"/>
      <c r="D318" s="25"/>
      <c r="E318" s="25"/>
      <c r="F318" s="3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spans="1:29" s="34" customFormat="1">
      <c r="A319" s="33"/>
      <c r="C319" s="25"/>
      <c r="D319" s="25"/>
      <c r="E319" s="25"/>
      <c r="F319" s="3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spans="1:29" s="34" customFormat="1">
      <c r="A320" s="33"/>
      <c r="C320" s="25"/>
      <c r="D320" s="25"/>
      <c r="E320" s="25"/>
      <c r="F320" s="3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  <row r="321" spans="1:29" s="34" customFormat="1">
      <c r="A321" s="33"/>
      <c r="C321" s="25"/>
      <c r="D321" s="25"/>
      <c r="E321" s="25"/>
      <c r="F321" s="3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</row>
    <row r="322" spans="1:29" s="34" customFormat="1">
      <c r="A322" s="33"/>
      <c r="C322" s="25"/>
      <c r="D322" s="25"/>
      <c r="E322" s="25"/>
      <c r="F322" s="3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</row>
    <row r="323" spans="1:29" s="34" customFormat="1">
      <c r="A323" s="33"/>
      <c r="C323" s="25"/>
      <c r="D323" s="25"/>
      <c r="E323" s="25"/>
      <c r="F323" s="3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</row>
    <row r="324" spans="1:29" s="34" customFormat="1">
      <c r="A324" s="33"/>
      <c r="C324" s="25"/>
      <c r="D324" s="25"/>
      <c r="E324" s="25"/>
      <c r="F324" s="3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</row>
    <row r="325" spans="1:29" s="34" customFormat="1">
      <c r="A325" s="33"/>
      <c r="C325" s="25"/>
      <c r="D325" s="25"/>
      <c r="E325" s="25"/>
      <c r="F325" s="3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</row>
    <row r="326" spans="1:29" s="34" customFormat="1">
      <c r="A326" s="33"/>
      <c r="C326" s="25"/>
      <c r="D326" s="25"/>
      <c r="E326" s="25"/>
      <c r="F326" s="3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</row>
    <row r="327" spans="1:29" s="34" customFormat="1">
      <c r="A327" s="33"/>
      <c r="C327" s="25"/>
      <c r="D327" s="25"/>
      <c r="E327" s="25"/>
      <c r="F327" s="3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</row>
    <row r="328" spans="1:29" s="34" customFormat="1">
      <c r="A328" s="33"/>
      <c r="C328" s="25"/>
      <c r="D328" s="25"/>
      <c r="E328" s="25"/>
      <c r="F328" s="3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</row>
    <row r="329" spans="1:29" s="34" customFormat="1">
      <c r="A329" s="33"/>
      <c r="C329" s="25"/>
      <c r="D329" s="25"/>
      <c r="E329" s="25"/>
      <c r="F329" s="3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</row>
    <row r="330" spans="1:29" s="34" customFormat="1">
      <c r="A330" s="33"/>
      <c r="C330" s="25"/>
      <c r="D330" s="25"/>
      <c r="E330" s="25"/>
      <c r="F330" s="3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</row>
    <row r="331" spans="1:29" s="34" customFormat="1">
      <c r="A331" s="33"/>
      <c r="C331" s="25"/>
      <c r="D331" s="25"/>
      <c r="E331" s="25"/>
      <c r="F331" s="3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</row>
    <row r="332" spans="1:29" s="34" customFormat="1">
      <c r="A332" s="33"/>
      <c r="C332" s="25"/>
      <c r="D332" s="25"/>
      <c r="E332" s="25"/>
      <c r="F332" s="3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</row>
    <row r="333" spans="1:29" s="34" customFormat="1">
      <c r="A333" s="33"/>
      <c r="C333" s="25"/>
      <c r="D333" s="25"/>
      <c r="E333" s="25"/>
      <c r="F333" s="3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</row>
    <row r="334" spans="1:29" s="34" customFormat="1">
      <c r="A334" s="33"/>
      <c r="C334" s="25"/>
      <c r="D334" s="25"/>
      <c r="E334" s="25"/>
      <c r="F334" s="3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</row>
    <row r="335" spans="1:29" s="34" customFormat="1">
      <c r="A335" s="33"/>
      <c r="C335" s="25"/>
      <c r="D335" s="25"/>
      <c r="E335" s="25"/>
      <c r="F335" s="3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</row>
    <row r="336" spans="1:29" s="34" customFormat="1">
      <c r="A336" s="33"/>
      <c r="C336" s="25"/>
      <c r="D336" s="25"/>
      <c r="E336" s="25"/>
      <c r="F336" s="3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</row>
    <row r="337" spans="1:29" s="34" customFormat="1">
      <c r="A337" s="33"/>
      <c r="C337" s="25"/>
      <c r="D337" s="25"/>
      <c r="E337" s="25"/>
      <c r="F337" s="3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</row>
    <row r="338" spans="1:29" s="34" customFormat="1">
      <c r="A338" s="33"/>
      <c r="C338" s="25"/>
      <c r="D338" s="25"/>
      <c r="E338" s="25"/>
      <c r="F338" s="3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</row>
    <row r="339" spans="1:29" s="34" customFormat="1">
      <c r="A339" s="33"/>
      <c r="C339" s="25"/>
      <c r="D339" s="25"/>
      <c r="E339" s="25"/>
      <c r="F339" s="3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</row>
    <row r="340" spans="1:29" s="34" customFormat="1">
      <c r="A340" s="33"/>
      <c r="C340" s="25"/>
      <c r="D340" s="25"/>
      <c r="E340" s="25"/>
      <c r="F340" s="3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</row>
    <row r="341" spans="1:29" s="34" customFormat="1">
      <c r="A341" s="33"/>
      <c r="C341" s="25"/>
      <c r="D341" s="25"/>
      <c r="E341" s="25"/>
      <c r="F341" s="3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</row>
    <row r="342" spans="1:29" s="34" customFormat="1">
      <c r="A342" s="33"/>
      <c r="C342" s="25"/>
      <c r="D342" s="25"/>
      <c r="E342" s="25"/>
      <c r="F342" s="3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</row>
    <row r="343" spans="1:29" s="34" customFormat="1">
      <c r="A343" s="33"/>
      <c r="C343" s="25"/>
      <c r="D343" s="25"/>
      <c r="E343" s="25"/>
      <c r="F343" s="3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</row>
    <row r="344" spans="1:29" s="34" customFormat="1">
      <c r="A344" s="33"/>
      <c r="C344" s="25"/>
      <c r="D344" s="25"/>
      <c r="E344" s="25"/>
      <c r="F344" s="3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</row>
    <row r="345" spans="1:29" s="34" customFormat="1">
      <c r="A345" s="33"/>
      <c r="C345" s="25"/>
      <c r="D345" s="25"/>
      <c r="E345" s="25"/>
      <c r="F345" s="3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</row>
    <row r="346" spans="1:29" s="34" customFormat="1">
      <c r="A346" s="33"/>
      <c r="C346" s="25"/>
      <c r="D346" s="25"/>
      <c r="E346" s="25"/>
      <c r="F346" s="3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</row>
    <row r="347" spans="1:29" s="34" customFormat="1">
      <c r="A347" s="33"/>
      <c r="C347" s="25"/>
      <c r="D347" s="25"/>
      <c r="E347" s="25"/>
      <c r="F347" s="3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</row>
    <row r="348" spans="1:29" s="34" customFormat="1">
      <c r="A348" s="33"/>
      <c r="C348" s="25"/>
      <c r="D348" s="25"/>
      <c r="E348" s="25"/>
      <c r="F348" s="3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</row>
    <row r="349" spans="1:29" s="34" customFormat="1">
      <c r="A349" s="33"/>
      <c r="C349" s="25"/>
      <c r="D349" s="25"/>
      <c r="E349" s="25"/>
      <c r="F349" s="3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</row>
    <row r="350" spans="1:29" s="34" customFormat="1">
      <c r="A350" s="33"/>
      <c r="C350" s="25"/>
      <c r="D350" s="25"/>
      <c r="E350" s="25"/>
      <c r="F350" s="3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</row>
    <row r="351" spans="1:29" s="34" customFormat="1">
      <c r="A351" s="33"/>
      <c r="C351" s="25"/>
      <c r="D351" s="25"/>
      <c r="E351" s="25"/>
      <c r="F351" s="3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</row>
    <row r="352" spans="1:29" s="34" customFormat="1">
      <c r="A352" s="33"/>
      <c r="C352" s="25"/>
      <c r="D352" s="25"/>
      <c r="E352" s="25"/>
      <c r="F352" s="3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</row>
    <row r="353" spans="1:29" s="34" customFormat="1">
      <c r="A353" s="33"/>
      <c r="C353" s="25"/>
      <c r="D353" s="25"/>
      <c r="E353" s="25"/>
      <c r="F353" s="3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</row>
    <row r="354" spans="1:29" s="34" customFormat="1">
      <c r="A354" s="33"/>
      <c r="C354" s="25"/>
      <c r="D354" s="25"/>
      <c r="E354" s="25"/>
      <c r="F354" s="3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</row>
    <row r="355" spans="1:29" s="34" customFormat="1">
      <c r="A355" s="33"/>
      <c r="C355" s="25"/>
      <c r="D355" s="25"/>
      <c r="E355" s="25"/>
      <c r="F355" s="3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</row>
    <row r="356" spans="1:29" s="34" customFormat="1">
      <c r="A356" s="33"/>
      <c r="C356" s="25"/>
      <c r="D356" s="25"/>
      <c r="E356" s="25"/>
      <c r="F356" s="3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</row>
    <row r="357" spans="1:29" s="34" customFormat="1">
      <c r="A357" s="33"/>
      <c r="C357" s="25"/>
      <c r="D357" s="25"/>
      <c r="E357" s="25"/>
      <c r="F357" s="3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</row>
    <row r="358" spans="1:29" s="34" customFormat="1">
      <c r="A358" s="33"/>
      <c r="C358" s="25"/>
      <c r="D358" s="25"/>
      <c r="E358" s="25"/>
      <c r="F358" s="3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</row>
    <row r="359" spans="1:29" s="34" customFormat="1">
      <c r="A359" s="33"/>
      <c r="C359" s="25"/>
      <c r="D359" s="25"/>
      <c r="E359" s="25"/>
      <c r="F359" s="3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</row>
    <row r="360" spans="1:29" s="34" customFormat="1">
      <c r="A360" s="33"/>
      <c r="C360" s="25"/>
      <c r="D360" s="25"/>
      <c r="E360" s="25"/>
      <c r="F360" s="3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</row>
    <row r="361" spans="1:29" s="34" customFormat="1">
      <c r="A361" s="33"/>
      <c r="C361" s="25"/>
      <c r="D361" s="25"/>
      <c r="E361" s="25"/>
      <c r="F361" s="3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</row>
    <row r="362" spans="1:29" s="34" customFormat="1">
      <c r="A362" s="33"/>
      <c r="C362" s="25"/>
      <c r="D362" s="25"/>
      <c r="E362" s="25"/>
      <c r="F362" s="3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</row>
    <row r="363" spans="1:29" s="34" customFormat="1">
      <c r="A363" s="33"/>
      <c r="C363" s="25"/>
      <c r="D363" s="25"/>
      <c r="E363" s="25"/>
      <c r="F363" s="3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</row>
    <row r="364" spans="1:29" s="34" customFormat="1">
      <c r="A364" s="33"/>
      <c r="C364" s="25"/>
      <c r="D364" s="25"/>
      <c r="E364" s="25"/>
      <c r="F364" s="3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</row>
    <row r="365" spans="1:29" s="34" customFormat="1">
      <c r="A365" s="33"/>
      <c r="C365" s="25"/>
      <c r="D365" s="25"/>
      <c r="E365" s="25"/>
      <c r="F365" s="3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</row>
    <row r="366" spans="1:29" s="34" customFormat="1">
      <c r="A366" s="33"/>
      <c r="C366" s="25"/>
      <c r="D366" s="25"/>
      <c r="E366" s="25"/>
      <c r="F366" s="3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</row>
    <row r="367" spans="1:29" s="34" customFormat="1">
      <c r="A367" s="33"/>
      <c r="C367" s="25"/>
      <c r="D367" s="25"/>
      <c r="E367" s="25"/>
      <c r="F367" s="3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</row>
  </sheetData>
  <sortState ref="A2:U340">
    <sortCondition ref="D1"/>
  </sortState>
  <printOptions horizontalCentered="1"/>
  <pageMargins left="0" right="0" top="0" bottom="0" header="0" footer="0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142" zoomScaleNormal="100" zoomScaleSheetLayoutView="100" workbookViewId="0">
      <selection activeCell="G154" sqref="G154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117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130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118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120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111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112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117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118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130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120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111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112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117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130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118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120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112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10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134</v>
      </c>
      <c r="E38" s="14" t="s">
        <v>111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130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117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118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9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120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99" t="s">
        <v>133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112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111</v>
      </c>
      <c r="F51" s="11">
        <v>6</v>
      </c>
      <c r="G51" s="89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119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128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116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116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116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128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119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116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116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116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128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90" t="s">
        <v>109</v>
      </c>
      <c r="B82" s="8" t="s">
        <v>58</v>
      </c>
      <c r="C82" s="9"/>
      <c r="D82" s="8" t="s">
        <v>11</v>
      </c>
      <c r="E82" s="36" t="s">
        <v>119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90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131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131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118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119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121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123</v>
      </c>
      <c r="B99" s="46" t="s">
        <v>71</v>
      </c>
      <c r="C99" s="47"/>
      <c r="D99" s="46" t="s">
        <v>11</v>
      </c>
      <c r="E99" s="102" t="s">
        <v>117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10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123</v>
      </c>
      <c r="B100" s="46" t="s">
        <v>71</v>
      </c>
      <c r="D100" s="46" t="s">
        <v>31</v>
      </c>
      <c r="E100" s="46" t="s">
        <v>114</v>
      </c>
      <c r="F100" s="47">
        <v>5</v>
      </c>
      <c r="G100" s="49" t="s">
        <v>127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100">
        <f>IF(K100=0,0,M100/1.5)</f>
        <v>0</v>
      </c>
      <c r="S100" s="52">
        <f>P100+Q100+R100</f>
        <v>60</v>
      </c>
    </row>
    <row r="101" spans="1:21" s="48" customFormat="1">
      <c r="A101" s="45" t="s">
        <v>123</v>
      </c>
      <c r="B101" s="46" t="s">
        <v>71</v>
      </c>
      <c r="D101" s="46" t="s">
        <v>31</v>
      </c>
      <c r="E101" s="46" t="s">
        <v>114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10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125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10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125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10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126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10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122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10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115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113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113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115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113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115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113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115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113</v>
      </c>
      <c r="F152" s="11">
        <v>3</v>
      </c>
      <c r="G152" s="89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9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115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27" customFormat="1">
      <c r="A163" s="7" t="s">
        <v>91</v>
      </c>
      <c r="B163" s="8" t="s">
        <v>61</v>
      </c>
      <c r="C163" s="9">
        <v>1</v>
      </c>
      <c r="D163" s="8" t="s">
        <v>104</v>
      </c>
      <c r="E163" s="14" t="s">
        <v>99</v>
      </c>
      <c r="F163" s="24">
        <v>2</v>
      </c>
      <c r="G163" s="11" t="s">
        <v>36</v>
      </c>
      <c r="H163" s="9"/>
      <c r="I163" s="9">
        <v>9</v>
      </c>
      <c r="J163" s="9">
        <v>13</v>
      </c>
      <c r="K163" s="9">
        <f t="shared" ref="K163" si="95">J163-I163+1</f>
        <v>5</v>
      </c>
      <c r="L163" s="9"/>
      <c r="M163" s="9">
        <v>30</v>
      </c>
      <c r="N163" s="12"/>
      <c r="O163" s="13">
        <f t="shared" ref="O163:O186" si="96">M163/6</f>
        <v>5</v>
      </c>
      <c r="P163" s="14"/>
      <c r="Q163" s="15">
        <f t="shared" ref="Q163:Q172" si="97">IF(K163=0,0,L163)</f>
        <v>0</v>
      </c>
      <c r="R163" s="16">
        <f t="shared" ref="R163:R172" si="98">IF(K163=0,0,M163/1.5)</f>
        <v>20</v>
      </c>
      <c r="S163" s="15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27" customFormat="1">
      <c r="A172" s="7" t="s">
        <v>91</v>
      </c>
      <c r="B172" s="8" t="s">
        <v>62</v>
      </c>
      <c r="C172" s="9"/>
      <c r="D172" s="8" t="s">
        <v>104</v>
      </c>
      <c r="E172" s="14" t="s">
        <v>99</v>
      </c>
      <c r="F172" s="24">
        <v>2</v>
      </c>
      <c r="G172" s="11" t="s">
        <v>36</v>
      </c>
      <c r="H172" s="9"/>
      <c r="I172" s="9">
        <v>9</v>
      </c>
      <c r="J172" s="9">
        <v>13</v>
      </c>
      <c r="K172" s="9">
        <f t="shared" si="100"/>
        <v>5</v>
      </c>
      <c r="L172" s="9"/>
      <c r="M172" s="9">
        <v>30</v>
      </c>
      <c r="N172" s="12"/>
      <c r="O172" s="13">
        <f t="shared" si="96"/>
        <v>5</v>
      </c>
      <c r="P172" s="14"/>
      <c r="Q172" s="15">
        <f t="shared" si="97"/>
        <v>0</v>
      </c>
      <c r="R172" s="16">
        <f t="shared" si="98"/>
        <v>20</v>
      </c>
      <c r="S172" s="15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Theo xưởng</vt:lpstr>
      <vt:lpstr>Theo ten_V3</vt:lpstr>
      <vt:lpstr>Theo lớp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LTT</cp:lastModifiedBy>
  <cp:lastPrinted>2015-08-25T07:10:47Z</cp:lastPrinted>
  <dcterms:created xsi:type="dcterms:W3CDTF">2007-12-07T03:19:00Z</dcterms:created>
  <dcterms:modified xsi:type="dcterms:W3CDTF">2015-09-19T09:44:49Z</dcterms:modified>
</cp:coreProperties>
</file>